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E19" i="4" l="1"/>
  <c r="E21" i="4"/>
  <c r="E18" i="4"/>
  <c r="E65" i="1" l="1"/>
  <c r="E64" i="1"/>
  <c r="E51" i="1"/>
  <c r="E44" i="1" l="1"/>
  <c r="E46" i="1"/>
  <c r="E42" i="1"/>
  <c r="E39" i="1"/>
  <c r="E20" i="1"/>
  <c r="E22" i="1"/>
  <c r="E24" i="1"/>
  <c r="E18" i="1"/>
  <c r="D55" i="6" l="1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89" i="6"/>
  <c r="D88" i="6"/>
  <c r="D87" i="6"/>
  <c r="D86" i="6"/>
  <c r="D85" i="6"/>
  <c r="D84" i="6"/>
  <c r="D83" i="6"/>
  <c r="D82" i="6"/>
  <c r="D71" i="5"/>
  <c r="D70" i="5"/>
  <c r="D69" i="5"/>
  <c r="D68" i="5"/>
  <c r="D67" i="5"/>
  <c r="D66" i="5"/>
  <c r="D65" i="5"/>
  <c r="D64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71" i="4"/>
  <c r="D70" i="4"/>
  <c r="D69" i="4"/>
  <c r="D68" i="4"/>
  <c r="D67" i="4"/>
  <c r="D66" i="4"/>
  <c r="D65" i="4"/>
  <c r="D64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71" i="1"/>
  <c r="D70" i="1"/>
  <c r="D69" i="1"/>
  <c r="D68" i="1"/>
  <c r="D67" i="1"/>
  <c r="I67" i="1" s="1"/>
  <c r="D66" i="1"/>
  <c r="E66" i="1" s="1"/>
  <c r="D65" i="1"/>
  <c r="D64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E48" i="1" s="1"/>
  <c r="D47" i="1"/>
  <c r="D46" i="1"/>
  <c r="D45" i="1"/>
  <c r="D44" i="1"/>
  <c r="D43" i="1"/>
  <c r="D42" i="1"/>
  <c r="D41" i="1"/>
  <c r="D40" i="1"/>
  <c r="E40" i="1" s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" i="6"/>
  <c r="G8" i="6"/>
  <c r="F8" i="6"/>
  <c r="E8" i="6"/>
  <c r="I85" i="6"/>
  <c r="H81" i="6"/>
  <c r="G81" i="6"/>
  <c r="F81" i="6"/>
  <c r="E81" i="6"/>
  <c r="H56" i="6"/>
  <c r="G56" i="6"/>
  <c r="F56" i="6"/>
  <c r="E56" i="6"/>
  <c r="I37" i="6"/>
  <c r="I36" i="6"/>
  <c r="H35" i="6"/>
  <c r="G35" i="6"/>
  <c r="F35" i="6"/>
  <c r="E35" i="6"/>
  <c r="D33" i="6"/>
  <c r="D32" i="6"/>
  <c r="D31" i="6"/>
  <c r="D30" i="6"/>
  <c r="D29" i="6"/>
  <c r="D28" i="6"/>
  <c r="D27" i="6"/>
  <c r="H26" i="6"/>
  <c r="H90" i="6" s="1"/>
  <c r="G26" i="6"/>
  <c r="F26" i="6"/>
  <c r="E26" i="6"/>
  <c r="I67" i="5"/>
  <c r="H63" i="5"/>
  <c r="G63" i="5"/>
  <c r="F63" i="5"/>
  <c r="E63" i="5"/>
  <c r="H38" i="5"/>
  <c r="G38" i="5"/>
  <c r="F38" i="5"/>
  <c r="E38" i="5"/>
  <c r="I19" i="5"/>
  <c r="I18" i="5"/>
  <c r="H17" i="5"/>
  <c r="G17" i="5"/>
  <c r="F17" i="5"/>
  <c r="E17" i="5"/>
  <c r="D15" i="5"/>
  <c r="D14" i="5"/>
  <c r="D13" i="5"/>
  <c r="D12" i="5"/>
  <c r="D11" i="5"/>
  <c r="D10" i="5"/>
  <c r="D9" i="5"/>
  <c r="H8" i="5"/>
  <c r="H72" i="5" s="1"/>
  <c r="G8" i="5"/>
  <c r="G72" i="5" s="1"/>
  <c r="F8" i="5"/>
  <c r="F72" i="5" s="1"/>
  <c r="E8" i="5"/>
  <c r="E72" i="5" s="1"/>
  <c r="I67" i="4"/>
  <c r="H63" i="4"/>
  <c r="G63" i="4"/>
  <c r="F63" i="4"/>
  <c r="E63" i="4"/>
  <c r="H38" i="4"/>
  <c r="G38" i="4"/>
  <c r="F38" i="4"/>
  <c r="E38" i="4"/>
  <c r="I19" i="4"/>
  <c r="I18" i="4"/>
  <c r="H17" i="4"/>
  <c r="G17" i="4"/>
  <c r="F17" i="4"/>
  <c r="E17" i="4"/>
  <c r="D15" i="4"/>
  <c r="D14" i="4"/>
  <c r="D13" i="4"/>
  <c r="D12" i="4"/>
  <c r="D11" i="4"/>
  <c r="D10" i="4"/>
  <c r="D9" i="4"/>
  <c r="H8" i="4"/>
  <c r="H72" i="4" s="1"/>
  <c r="G8" i="4"/>
  <c r="G72" i="4" s="1"/>
  <c r="F8" i="4"/>
  <c r="F72" i="4" s="1"/>
  <c r="E8" i="4"/>
  <c r="F72" i="1"/>
  <c r="G72" i="1"/>
  <c r="H72" i="1"/>
  <c r="F63" i="1"/>
  <c r="G63" i="1"/>
  <c r="H63" i="1"/>
  <c r="F38" i="1"/>
  <c r="G38" i="1"/>
  <c r="H38" i="1"/>
  <c r="E17" i="1"/>
  <c r="F17" i="1"/>
  <c r="G17" i="1"/>
  <c r="H17" i="1"/>
  <c r="D10" i="1"/>
  <c r="D11" i="1"/>
  <c r="D12" i="1"/>
  <c r="D13" i="1"/>
  <c r="D14" i="1"/>
  <c r="D15" i="1"/>
  <c r="D9" i="1"/>
  <c r="F90" i="6" l="1"/>
  <c r="D81" i="6"/>
  <c r="C81" i="6" s="1"/>
  <c r="D56" i="6"/>
  <c r="C56" i="6" s="1"/>
  <c r="D63" i="5"/>
  <c r="C63" i="5" s="1"/>
  <c r="D38" i="5"/>
  <c r="C38" i="5" s="1"/>
  <c r="D17" i="5"/>
  <c r="C17" i="5" s="1"/>
  <c r="E72" i="4"/>
  <c r="D63" i="4"/>
  <c r="C63" i="4" s="1"/>
  <c r="D38" i="4"/>
  <c r="C38" i="4" s="1"/>
  <c r="D17" i="4"/>
  <c r="C17" i="4" s="1"/>
  <c r="E63" i="1"/>
  <c r="E38" i="1"/>
  <c r="D63" i="1"/>
  <c r="C63" i="1" s="1"/>
  <c r="D38" i="1"/>
  <c r="C38" i="1" s="1"/>
  <c r="E90" i="6"/>
  <c r="D26" i="6"/>
  <c r="G90" i="6"/>
  <c r="D35" i="6"/>
  <c r="C8" i="6"/>
  <c r="C26" i="6"/>
  <c r="D8" i="5"/>
  <c r="C8" i="5"/>
  <c r="D8" i="4"/>
  <c r="C8" i="4"/>
  <c r="D17" i="1"/>
  <c r="D8" i="1"/>
  <c r="I19" i="1"/>
  <c r="C35" i="6" l="1"/>
  <c r="D90" i="6"/>
  <c r="C90" i="6"/>
  <c r="D72" i="5"/>
  <c r="C72" i="5"/>
  <c r="D72" i="4"/>
  <c r="C72" i="4"/>
  <c r="C8" i="1"/>
  <c r="D72" i="1"/>
  <c r="C17" i="1"/>
  <c r="C72" i="1" l="1"/>
  <c r="I18" i="1"/>
  <c r="E8" i="1"/>
  <c r="E72" i="1" s="1"/>
  <c r="F8" i="1"/>
  <c r="G8" i="1"/>
  <c r="H8" i="1"/>
</calcChain>
</file>

<file path=xl/sharedStrings.xml><?xml version="1.0" encoding="utf-8"?>
<sst xmlns="http://schemas.openxmlformats.org/spreadsheetml/2006/main" count="254" uniqueCount="111">
  <si>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</si>
  <si>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</si>
  <si>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</si>
  <si>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</si>
  <si>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</si>
  <si>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</si>
  <si>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</si>
  <si>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</si>
  <si>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</si>
  <si>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</si>
  <si>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</si>
  <si>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</si>
  <si>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</si>
  <si>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</si>
  <si>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</si>
  <si>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</si>
  <si>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</si>
  <si>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</si>
  <si>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</si>
  <si>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</si>
  <si>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</si>
  <si>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</si>
  <si>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</si>
  <si>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</si>
  <si>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</si>
  <si>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</si>
  <si>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</si>
  <si>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</si>
  <si>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</si>
  <si>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</si>
  <si>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</si>
  <si>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</si>
  <si>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</si>
  <si>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</si>
  <si>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</si>
  <si>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</si>
  <si>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</si>
  <si>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</si>
  <si>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</si>
  <si>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</si>
  <si>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</si>
  <si>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</si>
  <si>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</si>
  <si>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</si>
  <si>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</si>
  <si>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</si>
  <si>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</si>
  <si>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</si>
  <si>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</si>
  <si>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</si>
  <si>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</si>
  <si>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</si>
  <si>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</si>
  <si>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</si>
  <si>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</si>
  <si>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</si>
  <si>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</si>
  <si>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</si>
  <si>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</si>
  <si>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</si>
  <si>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</si>
  <si>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</si>
  <si>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</si>
  <si>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</si>
  <si>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</si>
  <si>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</si>
  <si>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Mạch điện</t>
  </si>
  <si>
    <t>Kỹ thuật số</t>
  </si>
  <si>
    <t>Điện tử căn bản</t>
  </si>
  <si>
    <t>TT Điện tử căn bản</t>
  </si>
  <si>
    <t>An toàn lao động</t>
  </si>
  <si>
    <t>TT Điện cơ bản</t>
  </si>
  <si>
    <t>Máy điện</t>
  </si>
  <si>
    <t>PLC</t>
  </si>
  <si>
    <t>TT PLC</t>
  </si>
  <si>
    <t>TT Kỹ thuật số</t>
  </si>
  <si>
    <t>Trang bị điện</t>
  </si>
  <si>
    <t>TT Trang bị điện</t>
  </si>
  <si>
    <t>Điện tử công suất</t>
  </si>
  <si>
    <t>Vẽ Điện - Điện tử</t>
  </si>
  <si>
    <t>Đo lường cảm biến</t>
  </si>
  <si>
    <t>TT Đo lường Cảm biến</t>
  </si>
  <si>
    <t>Vi xử lý</t>
  </si>
  <si>
    <t>TT Vi xử lý</t>
  </si>
  <si>
    <t>TT Đo lường và mạch điện</t>
  </si>
  <si>
    <t>Tổ chức sản xuất</t>
  </si>
  <si>
    <t>Cung cấp điện</t>
  </si>
  <si>
    <t>Kỹ thuật điện tử</t>
  </si>
  <si>
    <t xml:space="preserve">Điện kỹ thuật </t>
  </si>
  <si>
    <t>TT Kỹ thuật điện tử</t>
  </si>
  <si>
    <t>TT Điện căn bản</t>
  </si>
  <si>
    <t xml:space="preserve">Kỹ thuật số </t>
  </si>
  <si>
    <t>Vẽ Điện-Điện tử</t>
  </si>
  <si>
    <t>TT SCADA</t>
  </si>
  <si>
    <t>TT TĐH Qtr công nghệ</t>
  </si>
  <si>
    <t>TĐH Qtr công nghệ</t>
  </si>
  <si>
    <t>TT ĐT công nghiệp</t>
  </si>
  <si>
    <t>TT KTS</t>
  </si>
  <si>
    <t>TĐH</t>
  </si>
  <si>
    <t>TT TĐH</t>
  </si>
  <si>
    <t>VĐK</t>
  </si>
  <si>
    <t>TT VĐK</t>
  </si>
  <si>
    <t>Kỹ Thuật Số</t>
  </si>
  <si>
    <t>Vi điều khiển</t>
  </si>
  <si>
    <t>TT Vi Điều khiển</t>
  </si>
  <si>
    <t>Tự động hóa</t>
  </si>
  <si>
    <t>TT Vi điều khiển</t>
  </si>
  <si>
    <t>TT Tự động hóa</t>
  </si>
  <si>
    <t>TT Cảm biến</t>
  </si>
  <si>
    <r>
      <t xml:space="preserve">Thiết bị và </t>
    </r>
    <r>
      <rPr>
        <sz val="11"/>
        <rFont val="Times New Roman"/>
        <family val="1"/>
      </rPr>
      <t>hệ thống</t>
    </r>
    <r>
      <rPr>
        <sz val="14"/>
        <rFont val="Times New Roman"/>
        <family val="1"/>
      </rPr>
      <t xml:space="preserve"> TĐH</t>
    </r>
  </si>
  <si>
    <t>TT HT TĐH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</si>
</sst>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3" fillId="0" borderId="11" xfId="0" applyFont="1" applyBorder="1"/>
    <xf numFmtId="0" fontId="4" fillId="3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4" fillId="4" borderId="6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vertical="center" wrapText="1"/>
    </xf>
    <xf numFmtId="0" fontId="13" fillId="4" borderId="11" xfId="0" applyFont="1" applyFill="1" applyBorder="1"/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12" xfId="0" applyBorder="1"/>
    <xf numFmtId="0" fontId="4" fillId="0" borderId="12" xfId="0" applyFont="1" applyBorder="1" applyAlignment="1">
      <alignment vertical="center" wrapText="1"/>
    </xf>
    <xf numFmtId="0" fontId="8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61" zoomScale="130" zoomScaleNormal="130" workbookViewId="0">
      <selection activeCell="B69" sqref="B69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39" t="s">
        <v>31</v>
      </c>
      <c r="B1" s="39"/>
      <c r="C1" s="39"/>
      <c r="D1" s="39"/>
      <c r="E1" s="39"/>
      <c r="F1" s="39"/>
      <c r="G1" s="39"/>
      <c r="H1" s="39"/>
      <c r="I1" s="39"/>
    </row>
    <row r="2" spans="1:9" ht="15.75" hidden="1" thickBot="1" x14ac:dyDescent="0.3">
      <c r="A2" s="40" t="s">
        <v>11</v>
      </c>
      <c r="B2" s="40"/>
      <c r="C2" s="40"/>
      <c r="D2" s="40"/>
      <c r="E2" s="40"/>
      <c r="F2" s="40"/>
      <c r="G2" s="40"/>
      <c r="H2" s="40"/>
      <c r="I2" s="40"/>
    </row>
    <row r="3" spans="1:9" ht="19.5" thickBot="1" x14ac:dyDescent="0.3">
      <c r="A3" s="41" t="s">
        <v>13</v>
      </c>
      <c r="B3" s="41" t="s">
        <v>14</v>
      </c>
      <c r="C3" s="44" t="s">
        <v>0</v>
      </c>
      <c r="D3" s="45"/>
      <c r="E3" s="45"/>
      <c r="F3" s="45"/>
      <c r="G3" s="45"/>
      <c r="H3" s="45"/>
      <c r="I3" s="46"/>
    </row>
    <row r="4" spans="1:9" ht="19.5" thickBot="1" x14ac:dyDescent="0.3">
      <c r="A4" s="42"/>
      <c r="B4" s="42"/>
      <c r="C4" s="47" t="s">
        <v>15</v>
      </c>
      <c r="D4" s="50" t="s">
        <v>15</v>
      </c>
      <c r="E4" s="53" t="s">
        <v>16</v>
      </c>
      <c r="F4" s="54"/>
      <c r="G4" s="54"/>
      <c r="H4" s="55"/>
      <c r="I4" s="47" t="s">
        <v>18</v>
      </c>
    </row>
    <row r="5" spans="1:9" ht="18.75" customHeight="1" x14ac:dyDescent="0.25">
      <c r="A5" s="42"/>
      <c r="B5" s="42"/>
      <c r="C5" s="48"/>
      <c r="D5" s="51"/>
      <c r="E5" s="47" t="s">
        <v>12</v>
      </c>
      <c r="F5" s="9" t="s">
        <v>1</v>
      </c>
      <c r="G5" s="56" t="s">
        <v>17</v>
      </c>
      <c r="H5" s="47" t="s">
        <v>3</v>
      </c>
      <c r="I5" s="48"/>
    </row>
    <row r="6" spans="1:9" ht="31.5" customHeight="1" thickBot="1" x14ac:dyDescent="0.3">
      <c r="A6" s="43"/>
      <c r="B6" s="43"/>
      <c r="C6" s="49"/>
      <c r="D6" s="52"/>
      <c r="E6" s="49"/>
      <c r="F6" s="6" t="s">
        <v>2</v>
      </c>
      <c r="G6" s="57"/>
      <c r="H6" s="49"/>
      <c r="I6" s="49"/>
    </row>
    <row r="7" spans="1:9" ht="22.5" customHeight="1" thickBot="1" x14ac:dyDescent="0.3">
      <c r="A7" s="2" t="s">
        <v>4</v>
      </c>
      <c r="B7" s="33" t="s">
        <v>25</v>
      </c>
      <c r="C7" s="34"/>
      <c r="D7" s="34"/>
      <c r="E7" s="34"/>
      <c r="F7" s="34"/>
      <c r="G7" s="34"/>
      <c r="H7" s="34"/>
      <c r="I7" s="35"/>
    </row>
    <row r="8" spans="1:9" ht="21.75" customHeight="1" thickBot="1" x14ac:dyDescent="0.3">
      <c r="A8" s="2" t="s">
        <v>4</v>
      </c>
      <c r="B8" s="21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375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14">
        <v>90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16">
        <v>30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16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16">
        <v>60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6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6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6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6" t="s">
        <v>26</v>
      </c>
      <c r="C16" s="37"/>
      <c r="D16" s="37"/>
      <c r="E16" s="37"/>
      <c r="F16" s="37"/>
      <c r="G16" s="37"/>
      <c r="H16" s="37"/>
      <c r="I16" s="38"/>
    </row>
    <row r="17" spans="1:9" ht="38.25" thickBot="1" x14ac:dyDescent="0.3">
      <c r="A17" s="8" t="s">
        <v>8</v>
      </c>
      <c r="B17" s="4" t="s">
        <v>28</v>
      </c>
      <c r="C17" s="3">
        <f>D17</f>
        <v>17</v>
      </c>
      <c r="D17" s="3">
        <f t="shared" ref="D17:H17" si="2">SUM(D18:D37)</f>
        <v>17</v>
      </c>
      <c r="E17" s="3">
        <f t="shared" si="2"/>
        <v>375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29" t="s">
        <v>66</v>
      </c>
      <c r="C18" s="6">
        <v>3</v>
      </c>
      <c r="D18" s="18">
        <f t="shared" ref="D18:D37" si="3">IF(C18=0,"",VALUE(LEFT(C18,1)))</f>
        <v>3</v>
      </c>
      <c r="E18" s="6">
        <f>D18*15</f>
        <v>45</v>
      </c>
      <c r="F18" s="6"/>
      <c r="G18" s="6"/>
      <c r="H18" s="6"/>
      <c r="I18" s="6">
        <f>C18-E18</f>
        <v>-42</v>
      </c>
    </row>
    <row r="19" spans="1:9" ht="19.5" thickBot="1" x14ac:dyDescent="0.3">
      <c r="A19" s="8"/>
      <c r="B19" s="32" t="s">
        <v>84</v>
      </c>
      <c r="C19" s="6">
        <v>2</v>
      </c>
      <c r="D19" s="18">
        <f t="shared" si="3"/>
        <v>2</v>
      </c>
      <c r="E19" s="6">
        <v>60</v>
      </c>
      <c r="F19" s="6"/>
      <c r="G19" s="6"/>
      <c r="H19" s="6"/>
      <c r="I19" s="6">
        <f t="shared" ref="I19" si="4">C19-E19</f>
        <v>-58</v>
      </c>
    </row>
    <row r="20" spans="1:9" ht="19.5" thickBot="1" x14ac:dyDescent="0.3">
      <c r="A20" s="8"/>
      <c r="B20" s="29" t="s">
        <v>67</v>
      </c>
      <c r="C20" s="6">
        <v>2</v>
      </c>
      <c r="D20" s="18">
        <f t="shared" si="3"/>
        <v>2</v>
      </c>
      <c r="E20" s="6">
        <f t="shared" ref="E20:E24" si="5">D20*15</f>
        <v>30</v>
      </c>
      <c r="F20" s="6"/>
      <c r="G20" s="6"/>
      <c r="H20" s="6"/>
      <c r="I20" s="6"/>
    </row>
    <row r="21" spans="1:9" ht="19.5" thickBot="1" x14ac:dyDescent="0.3">
      <c r="A21" s="8"/>
      <c r="B21" s="29" t="s">
        <v>75</v>
      </c>
      <c r="C21" s="6">
        <v>2</v>
      </c>
      <c r="D21" s="18">
        <f t="shared" si="3"/>
        <v>2</v>
      </c>
      <c r="E21" s="6">
        <v>60</v>
      </c>
      <c r="F21" s="6"/>
      <c r="G21" s="6"/>
      <c r="H21" s="6"/>
      <c r="I21" s="6"/>
    </row>
    <row r="22" spans="1:9" ht="19.5" thickBot="1" x14ac:dyDescent="0.3">
      <c r="A22" s="8"/>
      <c r="B22" s="29" t="s">
        <v>68</v>
      </c>
      <c r="C22" s="6">
        <v>2</v>
      </c>
      <c r="D22" s="18">
        <f t="shared" si="3"/>
        <v>2</v>
      </c>
      <c r="E22" s="6">
        <f t="shared" si="5"/>
        <v>30</v>
      </c>
      <c r="F22" s="6"/>
      <c r="G22" s="6"/>
      <c r="H22" s="6"/>
      <c r="I22" s="6"/>
    </row>
    <row r="23" spans="1:9" ht="19.5" thickBot="1" x14ac:dyDescent="0.3">
      <c r="A23" s="8"/>
      <c r="B23" s="29" t="s">
        <v>69</v>
      </c>
      <c r="C23" s="6">
        <v>2</v>
      </c>
      <c r="D23" s="18">
        <f t="shared" si="3"/>
        <v>2</v>
      </c>
      <c r="E23" s="6">
        <v>60</v>
      </c>
      <c r="F23" s="6"/>
      <c r="G23" s="6"/>
      <c r="H23" s="6"/>
      <c r="I23" s="6"/>
    </row>
    <row r="24" spans="1:9" ht="19.5" thickBot="1" x14ac:dyDescent="0.3">
      <c r="A24" s="8"/>
      <c r="B24" s="29" t="s">
        <v>70</v>
      </c>
      <c r="C24" s="6">
        <v>2</v>
      </c>
      <c r="D24" s="18">
        <f t="shared" si="3"/>
        <v>2</v>
      </c>
      <c r="E24" s="6">
        <f t="shared" si="5"/>
        <v>30</v>
      </c>
      <c r="F24" s="6"/>
      <c r="G24" s="6"/>
      <c r="H24" s="6"/>
      <c r="I24" s="6"/>
    </row>
    <row r="25" spans="1:9" ht="19.5" thickBot="1" x14ac:dyDescent="0.3">
      <c r="A25" s="8"/>
      <c r="B25" s="29" t="s">
        <v>71</v>
      </c>
      <c r="C25" s="6">
        <v>2</v>
      </c>
      <c r="D25" s="18">
        <f t="shared" si="3"/>
        <v>2</v>
      </c>
      <c r="E25" s="6">
        <v>60</v>
      </c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29</v>
      </c>
      <c r="C38" s="3">
        <f>D38</f>
        <v>40</v>
      </c>
      <c r="D38" s="3">
        <f>SUM(D39:D62)</f>
        <v>40</v>
      </c>
      <c r="E38" s="3">
        <f t="shared" ref="E38:H38" si="6">SUM(E39:E62)</f>
        <v>960</v>
      </c>
      <c r="F38" s="3">
        <f t="shared" si="6"/>
        <v>0</v>
      </c>
      <c r="G38" s="3">
        <f t="shared" si="6"/>
        <v>0</v>
      </c>
      <c r="H38" s="3">
        <f t="shared" si="6"/>
        <v>0</v>
      </c>
      <c r="I38" s="3"/>
    </row>
    <row r="39" spans="1:9" ht="19.5" thickBot="1" x14ac:dyDescent="0.3">
      <c r="A39" s="8"/>
      <c r="B39" s="29" t="s">
        <v>72</v>
      </c>
      <c r="C39" s="6">
        <v>3</v>
      </c>
      <c r="D39" s="18">
        <f t="shared" ref="D39:D62" si="7">IF(C39=0,"",VALUE(LEFT(C39,1)))</f>
        <v>3</v>
      </c>
      <c r="E39" s="6">
        <f>D39*15</f>
        <v>45</v>
      </c>
      <c r="F39" s="6"/>
      <c r="G39" s="6"/>
      <c r="H39" s="6"/>
      <c r="I39" s="6"/>
    </row>
    <row r="40" spans="1:9" ht="19.5" thickBot="1" x14ac:dyDescent="0.3">
      <c r="A40" s="8"/>
      <c r="B40" s="29" t="s">
        <v>73</v>
      </c>
      <c r="C40" s="6">
        <v>2</v>
      </c>
      <c r="D40" s="18">
        <f t="shared" si="7"/>
        <v>2</v>
      </c>
      <c r="E40" s="6">
        <f t="shared" ref="E40:E46" si="8">D40*15</f>
        <v>30</v>
      </c>
      <c r="F40" s="6"/>
      <c r="G40" s="6"/>
      <c r="H40" s="6"/>
      <c r="I40" s="6"/>
    </row>
    <row r="41" spans="1:9" ht="19.5" thickBot="1" x14ac:dyDescent="0.3">
      <c r="A41" s="8"/>
      <c r="B41" s="29" t="s">
        <v>74</v>
      </c>
      <c r="C41" s="6">
        <v>2</v>
      </c>
      <c r="D41" s="18">
        <f t="shared" si="7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29" t="s">
        <v>76</v>
      </c>
      <c r="C42" s="6">
        <v>2</v>
      </c>
      <c r="D42" s="18">
        <f t="shared" si="7"/>
        <v>2</v>
      </c>
      <c r="E42" s="6">
        <f t="shared" si="8"/>
        <v>30</v>
      </c>
      <c r="F42" s="6"/>
      <c r="G42" s="6"/>
      <c r="H42" s="6"/>
      <c r="I42" s="6"/>
    </row>
    <row r="43" spans="1:9" ht="19.5" thickBot="1" x14ac:dyDescent="0.3">
      <c r="A43" s="8"/>
      <c r="B43" s="29" t="s">
        <v>77</v>
      </c>
      <c r="C43" s="6">
        <v>2</v>
      </c>
      <c r="D43" s="18">
        <f t="shared" si="7"/>
        <v>2</v>
      </c>
      <c r="E43" s="6">
        <v>60</v>
      </c>
      <c r="F43" s="6"/>
      <c r="G43" s="6"/>
      <c r="H43" s="6"/>
      <c r="I43" s="6"/>
    </row>
    <row r="44" spans="1:9" ht="19.5" thickBot="1" x14ac:dyDescent="0.3">
      <c r="A44" s="8"/>
      <c r="B44" s="29" t="s">
        <v>78</v>
      </c>
      <c r="C44" s="6">
        <v>2</v>
      </c>
      <c r="D44" s="18">
        <f t="shared" si="7"/>
        <v>2</v>
      </c>
      <c r="E44" s="6">
        <f>D44*15</f>
        <v>30</v>
      </c>
      <c r="F44" s="6"/>
      <c r="G44" s="6"/>
      <c r="H44" s="6"/>
      <c r="I44" s="6"/>
    </row>
    <row r="45" spans="1:9" ht="19.5" thickBot="1" x14ac:dyDescent="0.3">
      <c r="A45" s="8"/>
      <c r="B45" s="29" t="s">
        <v>79</v>
      </c>
      <c r="C45" s="6">
        <v>2</v>
      </c>
      <c r="D45" s="18">
        <f t="shared" si="7"/>
        <v>2</v>
      </c>
      <c r="E45" s="6">
        <v>60</v>
      </c>
      <c r="F45" s="6"/>
      <c r="G45" s="6"/>
      <c r="H45" s="6"/>
      <c r="I45" s="6"/>
    </row>
    <row r="46" spans="1:9" ht="19.5" thickBot="1" x14ac:dyDescent="0.3">
      <c r="A46" s="8"/>
      <c r="B46" s="30" t="s">
        <v>80</v>
      </c>
      <c r="C46" s="6">
        <v>2</v>
      </c>
      <c r="D46" s="18">
        <f t="shared" si="7"/>
        <v>2</v>
      </c>
      <c r="E46" s="6">
        <f t="shared" si="8"/>
        <v>30</v>
      </c>
      <c r="F46" s="6"/>
      <c r="G46" s="6"/>
      <c r="H46" s="6"/>
      <c r="I46" s="6"/>
    </row>
    <row r="47" spans="1:9" ht="38.25" thickBot="1" x14ac:dyDescent="0.3">
      <c r="A47" s="10"/>
      <c r="B47" s="31" t="s">
        <v>81</v>
      </c>
      <c r="C47" s="6">
        <v>2</v>
      </c>
      <c r="D47" s="18">
        <f t="shared" si="7"/>
        <v>2</v>
      </c>
      <c r="E47" s="6">
        <v>60</v>
      </c>
      <c r="F47" s="6"/>
      <c r="G47" s="6"/>
      <c r="H47" s="6"/>
      <c r="I47" s="6"/>
    </row>
    <row r="48" spans="1:9" ht="19.5" thickBot="1" x14ac:dyDescent="0.3">
      <c r="A48" s="10"/>
      <c r="B48" s="25" t="s">
        <v>82</v>
      </c>
      <c r="C48" s="6">
        <v>2</v>
      </c>
      <c r="D48" s="18">
        <f t="shared" si="7"/>
        <v>2</v>
      </c>
      <c r="E48" s="6">
        <f t="shared" ref="E48:E51" si="9">D48*15</f>
        <v>30</v>
      </c>
      <c r="F48" s="6"/>
      <c r="G48" s="6"/>
      <c r="H48" s="6"/>
      <c r="I48" s="6"/>
    </row>
    <row r="49" spans="1:9" ht="19.5" thickBot="1" x14ac:dyDescent="0.3">
      <c r="A49" s="8"/>
      <c r="B49" s="4" t="s">
        <v>83</v>
      </c>
      <c r="C49" s="6">
        <v>2</v>
      </c>
      <c r="D49" s="18">
        <f t="shared" si="7"/>
        <v>2</v>
      </c>
      <c r="E49" s="6">
        <v>60</v>
      </c>
      <c r="F49" s="6"/>
      <c r="G49" s="6"/>
      <c r="H49" s="6"/>
      <c r="I49" s="6"/>
    </row>
    <row r="50" spans="1:9" ht="19.5" thickBot="1" x14ac:dyDescent="0.3">
      <c r="A50" s="8"/>
      <c r="B50" s="4" t="s">
        <v>95</v>
      </c>
      <c r="C50" s="6">
        <v>2</v>
      </c>
      <c r="D50" s="18">
        <f t="shared" si="7"/>
        <v>2</v>
      </c>
      <c r="E50" s="6">
        <v>60</v>
      </c>
      <c r="F50" s="6"/>
      <c r="G50" s="6"/>
      <c r="H50" s="6"/>
      <c r="I50" s="6"/>
    </row>
    <row r="51" spans="1:9" ht="38.25" thickBot="1" x14ac:dyDescent="0.3">
      <c r="A51" s="8"/>
      <c r="B51" s="4" t="s">
        <v>94</v>
      </c>
      <c r="C51" s="6">
        <v>3</v>
      </c>
      <c r="D51" s="18">
        <f t="shared" si="7"/>
        <v>3</v>
      </c>
      <c r="E51" s="6">
        <f t="shared" si="9"/>
        <v>45</v>
      </c>
      <c r="F51" s="6"/>
      <c r="G51" s="6"/>
      <c r="H51" s="6"/>
      <c r="I51" s="6"/>
    </row>
    <row r="52" spans="1:9" ht="19.5" customHeight="1" thickBot="1" x14ac:dyDescent="0.3">
      <c r="A52" s="8"/>
      <c r="B52" s="4" t="s">
        <v>109</v>
      </c>
      <c r="C52" s="6">
        <v>2</v>
      </c>
      <c r="D52" s="18">
        <f t="shared" si="7"/>
        <v>2</v>
      </c>
      <c r="E52" s="6">
        <v>120</v>
      </c>
      <c r="F52" s="6"/>
      <c r="G52" s="6"/>
      <c r="H52" s="6"/>
      <c r="I52" s="6"/>
    </row>
    <row r="53" spans="1:9" ht="19.5" thickBot="1" x14ac:dyDescent="0.3">
      <c r="A53" s="8"/>
      <c r="B53" s="4" t="s">
        <v>110</v>
      </c>
      <c r="C53" s="6">
        <v>2</v>
      </c>
      <c r="D53" s="18">
        <f t="shared" si="7"/>
        <v>2</v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7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7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7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7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7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7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11" t="s">
        <v>63</v>
      </c>
      <c r="C60" s="14">
        <v>1</v>
      </c>
      <c r="D60" s="18">
        <f t="shared" si="7"/>
        <v>1</v>
      </c>
      <c r="E60" s="6">
        <v>30</v>
      </c>
      <c r="F60" s="6"/>
      <c r="G60" s="6"/>
      <c r="H60" s="6"/>
      <c r="I60" s="6"/>
    </row>
    <row r="61" spans="1:9" ht="19.5" thickBot="1" x14ac:dyDescent="0.3">
      <c r="A61" s="8"/>
      <c r="B61" s="12" t="s">
        <v>65</v>
      </c>
      <c r="C61" s="16">
        <v>1</v>
      </c>
      <c r="D61" s="18">
        <f t="shared" si="7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7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30</v>
      </c>
      <c r="C63" s="3">
        <f>D63</f>
        <v>8</v>
      </c>
      <c r="D63" s="3">
        <f>SUM(D64:D71)</f>
        <v>8</v>
      </c>
      <c r="E63" s="3">
        <f t="shared" ref="E63:H63" si="10">SUM(E64:E71)</f>
        <v>150</v>
      </c>
      <c r="F63" s="3">
        <f t="shared" si="10"/>
        <v>0</v>
      </c>
      <c r="G63" s="3">
        <f t="shared" si="10"/>
        <v>0</v>
      </c>
      <c r="H63" s="3">
        <f t="shared" si="10"/>
        <v>0</v>
      </c>
      <c r="I63" s="3"/>
    </row>
    <row r="64" spans="1:9" ht="19.5" thickBot="1" x14ac:dyDescent="0.3">
      <c r="A64" s="8"/>
      <c r="B64" s="22" t="s">
        <v>85</v>
      </c>
      <c r="C64" s="6">
        <v>2</v>
      </c>
      <c r="D64" s="18">
        <f t="shared" ref="D64:D71" si="11">IF(C64=0,"",VALUE(LEFT(C64,1)))</f>
        <v>2</v>
      </c>
      <c r="E64" s="6">
        <f>D64*15</f>
        <v>30</v>
      </c>
      <c r="F64" s="6"/>
      <c r="G64" s="6"/>
      <c r="H64" s="6"/>
      <c r="I64" s="6"/>
    </row>
    <row r="65" spans="1:9" ht="19.5" thickBot="1" x14ac:dyDescent="0.3">
      <c r="A65" s="8"/>
      <c r="B65" s="4" t="s">
        <v>86</v>
      </c>
      <c r="C65" s="6">
        <v>2</v>
      </c>
      <c r="D65" s="18">
        <f t="shared" si="11"/>
        <v>2</v>
      </c>
      <c r="E65" s="6">
        <f>D65*15</f>
        <v>30</v>
      </c>
      <c r="F65" s="6"/>
      <c r="G65" s="6"/>
      <c r="H65" s="6"/>
      <c r="I65" s="6"/>
    </row>
    <row r="66" spans="1:9" ht="19.5" thickBot="1" x14ac:dyDescent="0.35">
      <c r="A66" s="8"/>
      <c r="B66" s="28" t="s">
        <v>96</v>
      </c>
      <c r="C66" s="6">
        <v>2</v>
      </c>
      <c r="D66" s="18">
        <f t="shared" si="11"/>
        <v>2</v>
      </c>
      <c r="E66" s="6">
        <f t="shared" ref="E66" si="12">D66*15</f>
        <v>30</v>
      </c>
      <c r="F66" s="6"/>
      <c r="G66" s="6"/>
      <c r="H66" s="6"/>
      <c r="I66" s="6"/>
    </row>
    <row r="67" spans="1:9" ht="19.5" thickBot="1" x14ac:dyDescent="0.3">
      <c r="A67" s="8"/>
      <c r="B67" s="4" t="s">
        <v>93</v>
      </c>
      <c r="C67" s="6">
        <v>2</v>
      </c>
      <c r="D67" s="18">
        <f t="shared" si="11"/>
        <v>2</v>
      </c>
      <c r="E67" s="6">
        <v>60</v>
      </c>
      <c r="F67" s="6"/>
      <c r="G67" s="6"/>
      <c r="H67" s="6"/>
      <c r="I67" s="6">
        <f t="shared" ref="I67" si="13">C67-E67</f>
        <v>-58</v>
      </c>
    </row>
    <row r="68" spans="1:9" ht="19.5" thickBot="1" x14ac:dyDescent="0.3">
      <c r="A68" s="8"/>
      <c r="B68" s="4"/>
      <c r="C68" s="6"/>
      <c r="D68" s="18" t="str">
        <f t="shared" si="11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11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11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11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90</v>
      </c>
      <c r="D72" s="3">
        <f t="shared" ref="D72:H72" si="14">SUM(D8,D17,D38,D63)</f>
        <v>90</v>
      </c>
      <c r="E72" s="3">
        <f t="shared" si="14"/>
        <v>1860</v>
      </c>
      <c r="F72" s="3">
        <f t="shared" si="14"/>
        <v>0</v>
      </c>
      <c r="G72" s="3">
        <f t="shared" si="14"/>
        <v>0</v>
      </c>
      <c r="H72" s="3">
        <f t="shared" si="14"/>
        <v>0</v>
      </c>
      <c r="I72" s="3"/>
    </row>
    <row r="73" spans="1:9" ht="18.75" x14ac:dyDescent="0.25">
      <c r="A73" s="1"/>
      <c r="B73" t="s">
        <v>34</v>
      </c>
      <c r="C73">
        <v>90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43" zoomScale="145" zoomScaleNormal="145" workbookViewId="0">
      <selection activeCell="B67" sqref="B67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39" t="s">
        <v>38</v>
      </c>
      <c r="B1" s="39"/>
      <c r="C1" s="39"/>
      <c r="D1" s="39"/>
      <c r="E1" s="39"/>
      <c r="F1" s="39"/>
      <c r="G1" s="39"/>
      <c r="H1" s="39"/>
      <c r="I1" s="39"/>
    </row>
    <row r="2" spans="1:9" ht="15.75" hidden="1" thickBot="1" x14ac:dyDescent="0.3">
      <c r="A2" s="40" t="s">
        <v>11</v>
      </c>
      <c r="B2" s="40"/>
      <c r="C2" s="40"/>
      <c r="D2" s="40"/>
      <c r="E2" s="40"/>
      <c r="F2" s="40"/>
      <c r="G2" s="40"/>
      <c r="H2" s="40"/>
      <c r="I2" s="40"/>
    </row>
    <row r="3" spans="1:9" ht="19.5" thickBot="1" x14ac:dyDescent="0.3">
      <c r="A3" s="41" t="s">
        <v>13</v>
      </c>
      <c r="B3" s="41" t="s">
        <v>14</v>
      </c>
      <c r="C3" s="44" t="s">
        <v>0</v>
      </c>
      <c r="D3" s="45"/>
      <c r="E3" s="45"/>
      <c r="F3" s="45"/>
      <c r="G3" s="45"/>
      <c r="H3" s="45"/>
      <c r="I3" s="46"/>
    </row>
    <row r="4" spans="1:9" ht="19.5" thickBot="1" x14ac:dyDescent="0.3">
      <c r="A4" s="42"/>
      <c r="B4" s="42"/>
      <c r="C4" s="47" t="s">
        <v>15</v>
      </c>
      <c r="D4" s="50" t="s">
        <v>15</v>
      </c>
      <c r="E4" s="53" t="s">
        <v>16</v>
      </c>
      <c r="F4" s="54"/>
      <c r="G4" s="54"/>
      <c r="H4" s="55"/>
      <c r="I4" s="47" t="s">
        <v>18</v>
      </c>
    </row>
    <row r="5" spans="1:9" ht="18.75" customHeight="1" x14ac:dyDescent="0.25">
      <c r="A5" s="42"/>
      <c r="B5" s="42"/>
      <c r="C5" s="48"/>
      <c r="D5" s="51"/>
      <c r="E5" s="47" t="s">
        <v>12</v>
      </c>
      <c r="F5" s="9" t="s">
        <v>1</v>
      </c>
      <c r="G5" s="56" t="s">
        <v>17</v>
      </c>
      <c r="H5" s="47" t="s">
        <v>3</v>
      </c>
      <c r="I5" s="48"/>
    </row>
    <row r="6" spans="1:9" ht="31.5" customHeight="1" thickBot="1" x14ac:dyDescent="0.3">
      <c r="A6" s="43"/>
      <c r="B6" s="43"/>
      <c r="C6" s="49"/>
      <c r="D6" s="52"/>
      <c r="E6" s="49"/>
      <c r="F6" s="6" t="s">
        <v>2</v>
      </c>
      <c r="G6" s="57"/>
      <c r="H6" s="49"/>
      <c r="I6" s="49"/>
    </row>
    <row r="7" spans="1:9" ht="22.5" customHeight="1" thickBot="1" x14ac:dyDescent="0.3">
      <c r="A7" s="2" t="s">
        <v>4</v>
      </c>
      <c r="B7" s="33" t="s">
        <v>25</v>
      </c>
      <c r="C7" s="34"/>
      <c r="D7" s="34"/>
      <c r="E7" s="34"/>
      <c r="F7" s="34"/>
      <c r="G7" s="34"/>
      <c r="H7" s="34"/>
      <c r="I7" s="35"/>
    </row>
    <row r="8" spans="1:9" ht="21.75" customHeight="1" thickBot="1" x14ac:dyDescent="0.3">
      <c r="A8" s="2" t="s">
        <v>4</v>
      </c>
      <c r="B8" s="21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1"/>
        <v>2</v>
      </c>
      <c r="E12" s="15">
        <v>45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6" t="s">
        <v>26</v>
      </c>
      <c r="C16" s="37"/>
      <c r="D16" s="37"/>
      <c r="E16" s="37"/>
      <c r="F16" s="37"/>
      <c r="G16" s="37"/>
      <c r="H16" s="37"/>
      <c r="I16" s="38"/>
    </row>
    <row r="17" spans="1:9" ht="38.25" thickBot="1" x14ac:dyDescent="0.3">
      <c r="A17" s="8" t="s">
        <v>8</v>
      </c>
      <c r="B17" s="4" t="s">
        <v>35</v>
      </c>
      <c r="C17" s="3">
        <f>D17</f>
        <v>9</v>
      </c>
      <c r="D17" s="3">
        <f t="shared" ref="D17:H17" si="2">SUM(D18:D37)</f>
        <v>9</v>
      </c>
      <c r="E17" s="3">
        <f t="shared" si="2"/>
        <v>165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4" t="s">
        <v>66</v>
      </c>
      <c r="C18" s="6">
        <v>3</v>
      </c>
      <c r="D18" s="18">
        <f t="shared" ref="D18:D37" si="3">IF(C18=0,"",VALUE(LEFT(C18,1)))</f>
        <v>3</v>
      </c>
      <c r="E18" s="6">
        <f>C18*15</f>
        <v>45</v>
      </c>
      <c r="F18" s="6"/>
      <c r="G18" s="6"/>
      <c r="H18" s="6"/>
      <c r="I18" s="6">
        <f>C18-E18</f>
        <v>-42</v>
      </c>
    </row>
    <row r="19" spans="1:9" ht="19.5" thickBot="1" x14ac:dyDescent="0.3">
      <c r="A19" s="8"/>
      <c r="B19" s="4" t="s">
        <v>68</v>
      </c>
      <c r="C19" s="6">
        <v>2</v>
      </c>
      <c r="D19" s="18">
        <f t="shared" si="3"/>
        <v>2</v>
      </c>
      <c r="E19" s="6">
        <f t="shared" ref="E19:E21" si="4">C19*15</f>
        <v>30</v>
      </c>
      <c r="F19" s="6"/>
      <c r="G19" s="6"/>
      <c r="H19" s="6"/>
      <c r="I19" s="6">
        <f t="shared" ref="I19" si="5">C19-E19</f>
        <v>-28</v>
      </c>
    </row>
    <row r="20" spans="1:9" ht="38.25" thickBot="1" x14ac:dyDescent="0.3">
      <c r="A20" s="8"/>
      <c r="B20" s="4" t="s">
        <v>84</v>
      </c>
      <c r="C20" s="6">
        <v>2</v>
      </c>
      <c r="D20" s="18">
        <f t="shared" si="3"/>
        <v>2</v>
      </c>
      <c r="E20" s="6">
        <v>60</v>
      </c>
      <c r="F20" s="6"/>
      <c r="G20" s="6"/>
      <c r="H20" s="6"/>
      <c r="I20" s="6"/>
    </row>
    <row r="21" spans="1:9" ht="19.5" thickBot="1" x14ac:dyDescent="0.3">
      <c r="A21" s="8"/>
      <c r="B21" s="4" t="s">
        <v>70</v>
      </c>
      <c r="C21" s="6">
        <v>2</v>
      </c>
      <c r="D21" s="18">
        <f t="shared" si="3"/>
        <v>2</v>
      </c>
      <c r="E21" s="6">
        <f t="shared" si="4"/>
        <v>30</v>
      </c>
      <c r="F21" s="6"/>
      <c r="G21" s="6"/>
      <c r="H21" s="6"/>
      <c r="I21" s="6"/>
    </row>
    <row r="22" spans="1:9" ht="19.5" thickBot="1" x14ac:dyDescent="0.3">
      <c r="A22" s="8"/>
      <c r="B22" s="4"/>
      <c r="C22" s="6"/>
      <c r="D22" s="18" t="str">
        <f t="shared" si="3"/>
        <v/>
      </c>
      <c r="E22" s="6"/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18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4"/>
      <c r="C24" s="6"/>
      <c r="D24" s="18" t="str">
        <f t="shared" si="3"/>
        <v/>
      </c>
      <c r="E24" s="6"/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18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36</v>
      </c>
      <c r="C38" s="3">
        <f>D38</f>
        <v>25</v>
      </c>
      <c r="D38" s="3">
        <f>SUM(D39:D62)</f>
        <v>25</v>
      </c>
      <c r="E38" s="3">
        <f t="shared" ref="E38:H38" si="6">SUM(E39:E62)</f>
        <v>210</v>
      </c>
      <c r="F38" s="3">
        <f t="shared" si="6"/>
        <v>0</v>
      </c>
      <c r="G38" s="3">
        <f t="shared" si="6"/>
        <v>0</v>
      </c>
      <c r="H38" s="3">
        <f t="shared" si="6"/>
        <v>0</v>
      </c>
      <c r="I38" s="3"/>
    </row>
    <row r="39" spans="1:9" ht="19.5" thickBot="1" x14ac:dyDescent="0.3">
      <c r="A39" s="8"/>
      <c r="B39" s="4"/>
      <c r="C39" s="6"/>
      <c r="D39" s="18" t="str">
        <f t="shared" ref="D39:D62" si="7">IF(C39=0,"",VALUE(LEFT(C39,1)))</f>
        <v/>
      </c>
      <c r="E39" s="6"/>
      <c r="F39" s="6"/>
      <c r="G39" s="6"/>
      <c r="H39" s="6"/>
      <c r="I39" s="6"/>
    </row>
    <row r="40" spans="1:9" ht="19.5" thickBot="1" x14ac:dyDescent="0.35">
      <c r="A40" s="8"/>
      <c r="B40" s="28" t="s">
        <v>90</v>
      </c>
      <c r="C40" s="6">
        <v>2</v>
      </c>
      <c r="D40" s="18">
        <f t="shared" si="7"/>
        <v>2</v>
      </c>
      <c r="E40" s="6"/>
      <c r="F40" s="6"/>
      <c r="G40" s="6"/>
      <c r="H40" s="6"/>
      <c r="I40" s="6"/>
    </row>
    <row r="41" spans="1:9" ht="19.5" thickBot="1" x14ac:dyDescent="0.35">
      <c r="A41" s="8"/>
      <c r="B41" s="28" t="s">
        <v>69</v>
      </c>
      <c r="C41" s="6">
        <v>2</v>
      </c>
      <c r="D41" s="18">
        <f t="shared" si="7"/>
        <v>2</v>
      </c>
      <c r="E41" s="6"/>
      <c r="F41" s="6"/>
      <c r="G41" s="6"/>
      <c r="H41" s="6"/>
      <c r="I41" s="6"/>
    </row>
    <row r="42" spans="1:9" ht="19.5" thickBot="1" x14ac:dyDescent="0.3">
      <c r="A42" s="8"/>
      <c r="B42" s="4" t="s">
        <v>92</v>
      </c>
      <c r="C42" s="6">
        <v>1</v>
      </c>
      <c r="D42" s="18">
        <f t="shared" si="7"/>
        <v>1</v>
      </c>
      <c r="E42" s="6"/>
      <c r="F42" s="6"/>
      <c r="G42" s="6"/>
      <c r="H42" s="6"/>
      <c r="I42" s="6"/>
    </row>
    <row r="43" spans="1:9" ht="19.5" thickBot="1" x14ac:dyDescent="0.3">
      <c r="A43" s="8"/>
      <c r="B43" s="4" t="s">
        <v>102</v>
      </c>
      <c r="C43" s="6">
        <v>2</v>
      </c>
      <c r="D43" s="18">
        <f t="shared" si="7"/>
        <v>2</v>
      </c>
      <c r="E43" s="6"/>
      <c r="F43" s="6"/>
      <c r="G43" s="6"/>
      <c r="H43" s="6"/>
      <c r="I43" s="6"/>
    </row>
    <row r="44" spans="1:9" ht="19.5" thickBot="1" x14ac:dyDescent="0.3">
      <c r="A44" s="8"/>
      <c r="B44" s="4" t="s">
        <v>97</v>
      </c>
      <c r="C44" s="6">
        <v>2</v>
      </c>
      <c r="D44" s="18">
        <f t="shared" si="7"/>
        <v>2</v>
      </c>
      <c r="E44" s="6"/>
      <c r="F44" s="6"/>
      <c r="G44" s="6"/>
      <c r="H44" s="6"/>
      <c r="I44" s="6"/>
    </row>
    <row r="45" spans="1:9" ht="19.5" thickBot="1" x14ac:dyDescent="0.3">
      <c r="A45" s="8"/>
      <c r="B45" s="4" t="s">
        <v>100</v>
      </c>
      <c r="C45" s="6">
        <v>2</v>
      </c>
      <c r="D45" s="18">
        <f t="shared" si="7"/>
        <v>2</v>
      </c>
      <c r="E45" s="6"/>
      <c r="F45" s="6"/>
      <c r="G45" s="6"/>
      <c r="H45" s="6"/>
      <c r="I45" s="6"/>
    </row>
    <row r="46" spans="1:9" ht="19.5" thickBot="1" x14ac:dyDescent="0.3">
      <c r="A46" s="8"/>
      <c r="B46" s="4" t="s">
        <v>101</v>
      </c>
      <c r="C46" s="6">
        <v>2</v>
      </c>
      <c r="D46" s="18">
        <f t="shared" si="7"/>
        <v>2</v>
      </c>
      <c r="E46" s="6"/>
      <c r="F46" s="6"/>
      <c r="G46" s="6"/>
      <c r="H46" s="6"/>
      <c r="I46" s="6"/>
    </row>
    <row r="47" spans="1:9" ht="19.5" thickBot="1" x14ac:dyDescent="0.3">
      <c r="A47" s="8"/>
      <c r="B47" s="4" t="s">
        <v>98</v>
      </c>
      <c r="C47" s="6">
        <v>2</v>
      </c>
      <c r="D47" s="18">
        <f t="shared" si="7"/>
        <v>2</v>
      </c>
      <c r="E47" s="6"/>
      <c r="F47" s="6"/>
      <c r="G47" s="6"/>
      <c r="H47" s="6"/>
      <c r="I47" s="6"/>
    </row>
    <row r="48" spans="1:9" ht="19.5" thickBot="1" x14ac:dyDescent="0.3">
      <c r="A48" s="8"/>
      <c r="B48" s="4" t="s">
        <v>99</v>
      </c>
      <c r="C48" s="6">
        <v>3</v>
      </c>
      <c r="D48" s="18">
        <f t="shared" si="7"/>
        <v>3</v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7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7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7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7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7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7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7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7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7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7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7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18" t="str">
        <f t="shared" si="7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7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7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4</v>
      </c>
      <c r="D63" s="3">
        <f>SUM(D64:D71)</f>
        <v>4</v>
      </c>
      <c r="E63" s="3">
        <f t="shared" ref="E63:H63" si="8">SUM(E64:E71)</f>
        <v>90</v>
      </c>
      <c r="F63" s="3">
        <f t="shared" si="8"/>
        <v>0</v>
      </c>
      <c r="G63" s="3">
        <f t="shared" si="8"/>
        <v>0</v>
      </c>
      <c r="H63" s="3">
        <f t="shared" si="8"/>
        <v>0</v>
      </c>
      <c r="I63" s="3"/>
    </row>
    <row r="64" spans="1:9" ht="19.5" thickBot="1" x14ac:dyDescent="0.3">
      <c r="A64" s="8"/>
      <c r="B64" s="24" t="s">
        <v>73</v>
      </c>
      <c r="C64" s="6">
        <v>2</v>
      </c>
      <c r="D64" s="18">
        <f t="shared" ref="D64:D71" si="9">IF(C64=0,"",VALUE(LEFT(C64,1)))</f>
        <v>2</v>
      </c>
      <c r="E64" s="6">
        <v>30</v>
      </c>
      <c r="F64" s="6"/>
      <c r="G64" s="6"/>
      <c r="H64" s="6"/>
      <c r="I64" s="6"/>
    </row>
    <row r="65" spans="1:9" ht="19.5" thickBot="1" x14ac:dyDescent="0.3">
      <c r="A65" s="8"/>
      <c r="B65" s="25" t="s">
        <v>74</v>
      </c>
      <c r="C65" s="6">
        <v>2</v>
      </c>
      <c r="D65" s="18">
        <f t="shared" si="9"/>
        <v>2</v>
      </c>
      <c r="E65" s="6">
        <v>60</v>
      </c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 t="shared" si="9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9"/>
        <v/>
      </c>
      <c r="E67" s="6"/>
      <c r="F67" s="6"/>
      <c r="G67" s="6"/>
      <c r="H67" s="6"/>
      <c r="I67" s="6">
        <f t="shared" ref="I67" si="10">C67-E67</f>
        <v>0</v>
      </c>
    </row>
    <row r="68" spans="1:9" ht="19.5" thickBot="1" x14ac:dyDescent="0.3">
      <c r="A68" s="8"/>
      <c r="B68" s="4"/>
      <c r="C68" s="6"/>
      <c r="D68" s="18" t="str">
        <f t="shared" si="9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9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9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9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55</v>
      </c>
      <c r="D72" s="3">
        <f t="shared" ref="D72:H72" si="11">SUM(D8,D17,D38,D63)</f>
        <v>55</v>
      </c>
      <c r="E72" s="3">
        <f t="shared" si="11"/>
        <v>780</v>
      </c>
      <c r="F72" s="3">
        <f t="shared" si="11"/>
        <v>0</v>
      </c>
      <c r="G72" s="3">
        <f t="shared" si="11"/>
        <v>0</v>
      </c>
      <c r="H72" s="3">
        <f t="shared" si="11"/>
        <v>0</v>
      </c>
      <c r="I72" s="3"/>
    </row>
    <row r="73" spans="1:9" ht="18.75" x14ac:dyDescent="0.25">
      <c r="A73" s="1"/>
      <c r="B73" t="s">
        <v>34</v>
      </c>
      <c r="C73">
        <v>55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64" zoomScale="145" zoomScaleNormal="145" workbookViewId="0">
      <selection activeCell="G69" sqref="G69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39" t="s">
        <v>39</v>
      </c>
      <c r="B1" s="39"/>
      <c r="C1" s="39"/>
      <c r="D1" s="39"/>
      <c r="E1" s="39"/>
      <c r="F1" s="39"/>
      <c r="G1" s="39"/>
      <c r="H1" s="39"/>
      <c r="I1" s="39"/>
    </row>
    <row r="2" spans="1:9" ht="15.75" hidden="1" thickBot="1" x14ac:dyDescent="0.3">
      <c r="A2" s="40" t="s">
        <v>11</v>
      </c>
      <c r="B2" s="40"/>
      <c r="C2" s="40"/>
      <c r="D2" s="40"/>
      <c r="E2" s="40"/>
      <c r="F2" s="40"/>
      <c r="G2" s="40"/>
      <c r="H2" s="40"/>
      <c r="I2" s="40"/>
    </row>
    <row r="3" spans="1:9" ht="19.5" thickBot="1" x14ac:dyDescent="0.3">
      <c r="A3" s="41" t="s">
        <v>13</v>
      </c>
      <c r="B3" s="41" t="s">
        <v>14</v>
      </c>
      <c r="C3" s="44" t="s">
        <v>0</v>
      </c>
      <c r="D3" s="45"/>
      <c r="E3" s="45"/>
      <c r="F3" s="45"/>
      <c r="G3" s="45"/>
      <c r="H3" s="45"/>
      <c r="I3" s="46"/>
    </row>
    <row r="4" spans="1:9" ht="19.5" thickBot="1" x14ac:dyDescent="0.3">
      <c r="A4" s="42"/>
      <c r="B4" s="42"/>
      <c r="C4" s="47" t="s">
        <v>15</v>
      </c>
      <c r="D4" s="50" t="s">
        <v>15</v>
      </c>
      <c r="E4" s="53" t="s">
        <v>16</v>
      </c>
      <c r="F4" s="54"/>
      <c r="G4" s="54"/>
      <c r="H4" s="55"/>
      <c r="I4" s="47" t="s">
        <v>18</v>
      </c>
    </row>
    <row r="5" spans="1:9" ht="18.75" customHeight="1" x14ac:dyDescent="0.25">
      <c r="A5" s="42"/>
      <c r="B5" s="42"/>
      <c r="C5" s="48"/>
      <c r="D5" s="51"/>
      <c r="E5" s="47" t="s">
        <v>12</v>
      </c>
      <c r="F5" s="9" t="s">
        <v>1</v>
      </c>
      <c r="G5" s="56" t="s">
        <v>17</v>
      </c>
      <c r="H5" s="47" t="s">
        <v>3</v>
      </c>
      <c r="I5" s="48"/>
    </row>
    <row r="6" spans="1:9" ht="31.5" customHeight="1" thickBot="1" x14ac:dyDescent="0.3">
      <c r="A6" s="43"/>
      <c r="B6" s="43"/>
      <c r="C6" s="49"/>
      <c r="D6" s="52"/>
      <c r="E6" s="49"/>
      <c r="F6" s="6" t="s">
        <v>2</v>
      </c>
      <c r="G6" s="57"/>
      <c r="H6" s="49"/>
      <c r="I6" s="49"/>
    </row>
    <row r="7" spans="1:9" ht="22.5" customHeight="1" thickBot="1" x14ac:dyDescent="0.3">
      <c r="A7" s="2" t="s">
        <v>4</v>
      </c>
      <c r="B7" s="33" t="s">
        <v>25</v>
      </c>
      <c r="C7" s="34"/>
      <c r="D7" s="34"/>
      <c r="E7" s="34"/>
      <c r="F7" s="34"/>
      <c r="G7" s="34"/>
      <c r="H7" s="34"/>
      <c r="I7" s="35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6" t="s">
        <v>26</v>
      </c>
      <c r="C16" s="37"/>
      <c r="D16" s="37"/>
      <c r="E16" s="37"/>
      <c r="F16" s="37"/>
      <c r="G16" s="37"/>
      <c r="H16" s="37"/>
      <c r="I16" s="38"/>
    </row>
    <row r="17" spans="1:9" ht="38.25" thickBot="1" x14ac:dyDescent="0.3">
      <c r="A17" s="8" t="s">
        <v>8</v>
      </c>
      <c r="B17" s="4" t="s">
        <v>28</v>
      </c>
      <c r="C17" s="3">
        <f>D17</f>
        <v>16</v>
      </c>
      <c r="D17" s="3">
        <f t="shared" ref="D17:H17" si="2">SUM(D18:D37)</f>
        <v>16</v>
      </c>
      <c r="E17" s="3">
        <f t="shared" si="2"/>
        <v>0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4" t="s">
        <v>87</v>
      </c>
      <c r="C18" s="6">
        <v>4</v>
      </c>
      <c r="D18" s="18">
        <f t="shared" ref="D18:D37" si="3">IF(C18=0,"",VALUE(LEFT(C18,1)))</f>
        <v>4</v>
      </c>
      <c r="E18" s="6"/>
      <c r="F18" s="6"/>
      <c r="G18" s="6"/>
      <c r="H18" s="6"/>
      <c r="I18" s="6">
        <f>C18-E18</f>
        <v>4</v>
      </c>
    </row>
    <row r="19" spans="1:9" ht="19.5" thickBot="1" x14ac:dyDescent="0.3">
      <c r="A19" s="8"/>
      <c r="B19" s="4" t="s">
        <v>89</v>
      </c>
      <c r="C19" s="6">
        <v>2</v>
      </c>
      <c r="D19" s="18">
        <f t="shared" si="3"/>
        <v>2</v>
      </c>
      <c r="E19" s="6"/>
      <c r="F19" s="6"/>
      <c r="G19" s="6"/>
      <c r="H19" s="6"/>
      <c r="I19" s="6">
        <f t="shared" ref="I19" si="4">C19-E19</f>
        <v>2</v>
      </c>
    </row>
    <row r="20" spans="1:9" ht="19.5" thickBot="1" x14ac:dyDescent="0.3">
      <c r="A20" s="8"/>
      <c r="B20" s="4" t="s">
        <v>88</v>
      </c>
      <c r="C20" s="6">
        <v>4</v>
      </c>
      <c r="D20" s="18">
        <f t="shared" si="3"/>
        <v>4</v>
      </c>
      <c r="E20" s="6"/>
      <c r="F20" s="6"/>
      <c r="G20" s="6"/>
      <c r="H20" s="6"/>
      <c r="I20" s="6"/>
    </row>
    <row r="21" spans="1:9" ht="19.5" thickBot="1" x14ac:dyDescent="0.3">
      <c r="A21" s="8"/>
      <c r="B21" s="4" t="s">
        <v>90</v>
      </c>
      <c r="C21" s="6">
        <v>2</v>
      </c>
      <c r="D21" s="18">
        <f t="shared" si="3"/>
        <v>2</v>
      </c>
      <c r="E21" s="6"/>
      <c r="F21" s="6"/>
      <c r="G21" s="6"/>
      <c r="H21" s="6"/>
      <c r="I21" s="6"/>
    </row>
    <row r="22" spans="1:9" ht="19.5" thickBot="1" x14ac:dyDescent="0.3">
      <c r="A22" s="8"/>
      <c r="B22" s="4" t="s">
        <v>70</v>
      </c>
      <c r="C22" s="6">
        <v>2</v>
      </c>
      <c r="D22" s="18">
        <f t="shared" si="3"/>
        <v>2</v>
      </c>
      <c r="E22" s="6"/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18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26" t="s">
        <v>84</v>
      </c>
      <c r="C24" s="6">
        <v>2</v>
      </c>
      <c r="D24" s="18">
        <f t="shared" si="3"/>
        <v>2</v>
      </c>
      <c r="E24" s="6"/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18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36</v>
      </c>
      <c r="C38" s="3">
        <f>D38</f>
        <v>25</v>
      </c>
      <c r="D38" s="3">
        <f>SUM(D39:D62)</f>
        <v>25</v>
      </c>
      <c r="E38" s="3">
        <f t="shared" ref="E38:H38" si="5">SUM(E39:E62)</f>
        <v>0</v>
      </c>
      <c r="F38" s="3">
        <f t="shared" si="5"/>
        <v>0</v>
      </c>
      <c r="G38" s="3">
        <f t="shared" si="5"/>
        <v>0</v>
      </c>
      <c r="H38" s="3">
        <f t="shared" si="5"/>
        <v>0</v>
      </c>
      <c r="I38" s="3"/>
    </row>
    <row r="39" spans="1:9" ht="19.5" thickBot="1" x14ac:dyDescent="0.3">
      <c r="A39" s="8"/>
      <c r="B39" s="4" t="s">
        <v>79</v>
      </c>
      <c r="C39" s="6">
        <v>1</v>
      </c>
      <c r="D39" s="18">
        <f t="shared" ref="D39:D62" si="6">IF(C39=0,"",VALUE(LEFT(C39,1)))</f>
        <v>1</v>
      </c>
      <c r="E39" s="6"/>
      <c r="F39" s="6"/>
      <c r="G39" s="6"/>
      <c r="H39" s="6"/>
      <c r="I39" s="6"/>
    </row>
    <row r="40" spans="1:9" ht="19.5" thickBot="1" x14ac:dyDescent="0.3">
      <c r="A40" s="8"/>
      <c r="B40" s="4" t="s">
        <v>67</v>
      </c>
      <c r="C40" s="6">
        <v>2</v>
      </c>
      <c r="D40" s="18">
        <f t="shared" si="6"/>
        <v>2</v>
      </c>
      <c r="E40" s="6"/>
      <c r="F40" s="6"/>
      <c r="G40" s="6"/>
      <c r="H40" s="6"/>
      <c r="I40" s="6"/>
    </row>
    <row r="41" spans="1:9" ht="19.5" thickBot="1" x14ac:dyDescent="0.3">
      <c r="A41" s="8"/>
      <c r="B41" s="4" t="s">
        <v>97</v>
      </c>
      <c r="C41" s="6">
        <v>2</v>
      </c>
      <c r="D41" s="18">
        <f t="shared" si="6"/>
        <v>2</v>
      </c>
      <c r="E41" s="6"/>
      <c r="F41" s="6"/>
      <c r="G41" s="6"/>
      <c r="H41" s="6"/>
      <c r="I41" s="6"/>
    </row>
    <row r="42" spans="1:9" ht="19.5" thickBot="1" x14ac:dyDescent="0.3">
      <c r="A42" s="8"/>
      <c r="B42" s="4" t="s">
        <v>76</v>
      </c>
      <c r="C42" s="6">
        <v>2</v>
      </c>
      <c r="D42" s="18">
        <f t="shared" si="6"/>
        <v>2</v>
      </c>
      <c r="E42" s="6"/>
      <c r="F42" s="6"/>
      <c r="G42" s="6"/>
      <c r="H42" s="6"/>
      <c r="I42" s="6"/>
    </row>
    <row r="43" spans="1:9" ht="19.5" thickBot="1" x14ac:dyDescent="0.3">
      <c r="A43" s="8"/>
      <c r="B43" s="4" t="s">
        <v>77</v>
      </c>
      <c r="C43" s="6">
        <v>2</v>
      </c>
      <c r="D43" s="18">
        <f t="shared" si="6"/>
        <v>2</v>
      </c>
      <c r="E43" s="6"/>
      <c r="F43" s="6"/>
      <c r="G43" s="6"/>
      <c r="H43" s="6"/>
      <c r="I43" s="6"/>
    </row>
    <row r="44" spans="1:9" ht="19.5" thickBot="1" x14ac:dyDescent="0.3">
      <c r="A44" s="8"/>
      <c r="B44" s="4" t="s">
        <v>103</v>
      </c>
      <c r="C44" s="6">
        <v>2</v>
      </c>
      <c r="D44" s="18">
        <f t="shared" si="6"/>
        <v>2</v>
      </c>
      <c r="E44" s="6"/>
      <c r="F44" s="6"/>
      <c r="G44" s="6"/>
      <c r="H44" s="6"/>
      <c r="I44" s="6"/>
    </row>
    <row r="45" spans="1:9" ht="19.5" thickBot="1" x14ac:dyDescent="0.3">
      <c r="A45" s="8"/>
      <c r="B45" s="4" t="s">
        <v>104</v>
      </c>
      <c r="C45" s="6">
        <v>2</v>
      </c>
      <c r="D45" s="18">
        <f t="shared" si="6"/>
        <v>2</v>
      </c>
      <c r="E45" s="6"/>
      <c r="F45" s="6"/>
      <c r="G45" s="6"/>
      <c r="H45" s="6"/>
      <c r="I45" s="6"/>
    </row>
    <row r="46" spans="1:9" ht="19.5" thickBot="1" x14ac:dyDescent="0.3">
      <c r="A46" s="8"/>
      <c r="B46" s="4" t="s">
        <v>105</v>
      </c>
      <c r="C46" s="6">
        <v>2</v>
      </c>
      <c r="D46" s="18">
        <f t="shared" si="6"/>
        <v>2</v>
      </c>
      <c r="E46" s="6"/>
      <c r="F46" s="6"/>
      <c r="G46" s="6"/>
      <c r="H46" s="6"/>
      <c r="I46" s="6"/>
    </row>
    <row r="47" spans="1:9" ht="19.5" thickBot="1" x14ac:dyDescent="0.3">
      <c r="A47" s="8"/>
      <c r="B47" s="4" t="s">
        <v>99</v>
      </c>
      <c r="C47" s="6">
        <v>3</v>
      </c>
      <c r="D47" s="18">
        <f t="shared" si="6"/>
        <v>3</v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18" t="str">
        <f t="shared" si="6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6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6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6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6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6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6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6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6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6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6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6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18" t="str">
        <f t="shared" si="6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6"/>
        <v>1</v>
      </c>
      <c r="E61" s="6"/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6"/>
        <v>6</v>
      </c>
      <c r="E62" s="6"/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4</v>
      </c>
      <c r="D63" s="3">
        <f>SUM(D64:D71)</f>
        <v>4</v>
      </c>
      <c r="E63" s="3">
        <f t="shared" ref="E63:H63" si="7">SUM(E64:E71)</f>
        <v>0</v>
      </c>
      <c r="F63" s="3">
        <f t="shared" si="7"/>
        <v>0</v>
      </c>
      <c r="G63" s="3">
        <f t="shared" si="7"/>
        <v>0</v>
      </c>
      <c r="H63" s="3">
        <f t="shared" si="7"/>
        <v>0</v>
      </c>
      <c r="I63" s="3"/>
    </row>
    <row r="64" spans="1:9" ht="19.5" thickBot="1" x14ac:dyDescent="0.3">
      <c r="A64" s="8"/>
      <c r="B64" s="4" t="s">
        <v>73</v>
      </c>
      <c r="C64" s="6">
        <v>2</v>
      </c>
      <c r="D64" s="18">
        <f t="shared" ref="D64:D71" si="8">IF(C64=0,"",VALUE(LEFT(C64,1)))</f>
        <v>2</v>
      </c>
      <c r="E64" s="6"/>
      <c r="F64" s="6"/>
      <c r="G64" s="6"/>
      <c r="H64" s="6"/>
      <c r="I64" s="6"/>
    </row>
    <row r="65" spans="1:9" ht="19.5" thickBot="1" x14ac:dyDescent="0.3">
      <c r="A65" s="8"/>
      <c r="B65" s="4" t="s">
        <v>74</v>
      </c>
      <c r="C65" s="6">
        <v>2</v>
      </c>
      <c r="D65" s="18">
        <f t="shared" si="8"/>
        <v>2</v>
      </c>
      <c r="E65" s="6"/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 t="shared" si="8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8"/>
        <v/>
      </c>
      <c r="E67" s="6"/>
      <c r="F67" s="6"/>
      <c r="G67" s="6"/>
      <c r="H67" s="6"/>
      <c r="I67" s="6">
        <f t="shared" ref="I67" si="9">C67-E67</f>
        <v>0</v>
      </c>
    </row>
    <row r="68" spans="1:9" ht="19.5" thickBot="1" x14ac:dyDescent="0.3">
      <c r="A68" s="8"/>
      <c r="B68" s="4"/>
      <c r="C68" s="6"/>
      <c r="D68" s="18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65</v>
      </c>
      <c r="D72" s="3">
        <f t="shared" ref="D72:H72" si="10">SUM(D8,D17,D38,D63)</f>
        <v>65</v>
      </c>
      <c r="E72" s="3">
        <f t="shared" si="10"/>
        <v>390</v>
      </c>
      <c r="F72" s="3">
        <f t="shared" si="10"/>
        <v>0</v>
      </c>
      <c r="G72" s="3">
        <f t="shared" si="10"/>
        <v>0</v>
      </c>
      <c r="H72" s="3">
        <f t="shared" si="10"/>
        <v>0</v>
      </c>
      <c r="I72" s="3"/>
    </row>
    <row r="73" spans="1:9" ht="18.75" x14ac:dyDescent="0.25">
      <c r="A73" s="1"/>
      <c r="B73" t="s">
        <v>34</v>
      </c>
      <c r="C73">
        <v>65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22" zoomScale="130" zoomScaleNormal="130" workbookViewId="0">
      <selection activeCell="D29" sqref="D29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39" t="s">
        <v>41</v>
      </c>
      <c r="B1" s="39"/>
      <c r="C1" s="39"/>
      <c r="D1" s="39"/>
      <c r="E1" s="39"/>
      <c r="F1" s="39"/>
      <c r="G1" s="39"/>
      <c r="H1" s="39"/>
      <c r="I1" s="39"/>
    </row>
    <row r="2" spans="1:9" ht="15.75" hidden="1" thickBot="1" x14ac:dyDescent="0.3">
      <c r="A2" s="40" t="s">
        <v>11</v>
      </c>
      <c r="B2" s="40"/>
      <c r="C2" s="40"/>
      <c r="D2" s="40"/>
      <c r="E2" s="40"/>
      <c r="F2" s="40"/>
      <c r="G2" s="40"/>
      <c r="H2" s="40"/>
      <c r="I2" s="40"/>
    </row>
    <row r="3" spans="1:9" ht="19.5" thickBot="1" x14ac:dyDescent="0.3">
      <c r="A3" s="41" t="s">
        <v>13</v>
      </c>
      <c r="B3" s="41" t="s">
        <v>14</v>
      </c>
      <c r="C3" s="44" t="s">
        <v>0</v>
      </c>
      <c r="D3" s="45"/>
      <c r="E3" s="45"/>
      <c r="F3" s="45"/>
      <c r="G3" s="45"/>
      <c r="H3" s="45"/>
      <c r="I3" s="46"/>
    </row>
    <row r="4" spans="1:9" ht="19.5" thickBot="1" x14ac:dyDescent="0.3">
      <c r="A4" s="42"/>
      <c r="B4" s="42"/>
      <c r="C4" s="47" t="s">
        <v>15</v>
      </c>
      <c r="D4" s="50" t="s">
        <v>15</v>
      </c>
      <c r="E4" s="53" t="s">
        <v>16</v>
      </c>
      <c r="F4" s="54"/>
      <c r="G4" s="54"/>
      <c r="H4" s="55"/>
      <c r="I4" s="47" t="s">
        <v>18</v>
      </c>
    </row>
    <row r="5" spans="1:9" ht="18.75" customHeight="1" x14ac:dyDescent="0.25">
      <c r="A5" s="42"/>
      <c r="B5" s="42"/>
      <c r="C5" s="48"/>
      <c r="D5" s="51"/>
      <c r="E5" s="47" t="s">
        <v>12</v>
      </c>
      <c r="F5" s="9" t="s">
        <v>1</v>
      </c>
      <c r="G5" s="56" t="s">
        <v>17</v>
      </c>
      <c r="H5" s="47" t="s">
        <v>3</v>
      </c>
      <c r="I5" s="48"/>
    </row>
    <row r="6" spans="1:9" ht="31.5" customHeight="1" thickBot="1" x14ac:dyDescent="0.3">
      <c r="A6" s="43"/>
      <c r="B6" s="43"/>
      <c r="C6" s="49"/>
      <c r="D6" s="52"/>
      <c r="E6" s="49"/>
      <c r="F6" s="6" t="s">
        <v>2</v>
      </c>
      <c r="G6" s="57"/>
      <c r="H6" s="49"/>
      <c r="I6" s="49"/>
    </row>
    <row r="7" spans="1:9" ht="31.5" customHeight="1" thickBot="1" x14ac:dyDescent="0.3">
      <c r="A7" s="2" t="s">
        <v>4</v>
      </c>
      <c r="B7" s="33" t="s">
        <v>42</v>
      </c>
      <c r="C7" s="34"/>
      <c r="D7" s="34"/>
      <c r="E7" s="34"/>
      <c r="F7" s="34"/>
      <c r="G7" s="34"/>
      <c r="H7" s="34"/>
      <c r="I7" s="35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v>74</v>
      </c>
      <c r="E8" s="17">
        <f t="shared" ref="E8:H8" si="0">SUM(E9:E15)</f>
        <v>570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33" t="s">
        <v>25</v>
      </c>
      <c r="C25" s="34"/>
      <c r="D25" s="34"/>
      <c r="E25" s="34"/>
      <c r="F25" s="34"/>
      <c r="G25" s="34"/>
      <c r="H25" s="34"/>
      <c r="I25" s="35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36" t="s">
        <v>26</v>
      </c>
      <c r="C34" s="37"/>
      <c r="D34" s="37"/>
      <c r="E34" s="37"/>
      <c r="F34" s="37"/>
      <c r="G34" s="37"/>
      <c r="H34" s="37"/>
      <c r="I34" s="38"/>
    </row>
    <row r="35" spans="1:9" ht="38.25" thickBot="1" x14ac:dyDescent="0.3">
      <c r="A35" s="8" t="s">
        <v>44</v>
      </c>
      <c r="B35" s="4" t="s">
        <v>28</v>
      </c>
      <c r="C35" s="3">
        <f>D35</f>
        <v>17</v>
      </c>
      <c r="D35" s="3">
        <f t="shared" ref="D35:H35" si="4">SUM(D36:D55)</f>
        <v>17</v>
      </c>
      <c r="E35" s="3">
        <f t="shared" si="4"/>
        <v>0</v>
      </c>
      <c r="F35" s="3">
        <f t="shared" si="4"/>
        <v>0</v>
      </c>
      <c r="G35" s="3">
        <f t="shared" si="4"/>
        <v>0</v>
      </c>
      <c r="H35" s="3">
        <f t="shared" si="4"/>
        <v>0</v>
      </c>
      <c r="I35" s="3"/>
    </row>
    <row r="36" spans="1:9" ht="19.5" thickBot="1" x14ac:dyDescent="0.3">
      <c r="A36" s="8"/>
      <c r="B36" s="4" t="s">
        <v>66</v>
      </c>
      <c r="C36" s="6">
        <v>3</v>
      </c>
      <c r="D36" s="18">
        <f t="shared" ref="D36:D55" si="5">IF(C36=0,"",VALUE(LEFT(C36,1)))</f>
        <v>3</v>
      </c>
      <c r="E36" s="6"/>
      <c r="F36" s="6"/>
      <c r="G36" s="6"/>
      <c r="H36" s="6"/>
      <c r="I36" s="6">
        <f>C36-E36</f>
        <v>3</v>
      </c>
    </row>
    <row r="37" spans="1:9" ht="19.5" thickBot="1" x14ac:dyDescent="0.3">
      <c r="A37" s="8"/>
      <c r="B37" s="4" t="s">
        <v>68</v>
      </c>
      <c r="C37" s="6">
        <v>2</v>
      </c>
      <c r="D37" s="18">
        <f t="shared" si="5"/>
        <v>2</v>
      </c>
      <c r="E37" s="6"/>
      <c r="F37" s="6"/>
      <c r="G37" s="6"/>
      <c r="H37" s="6"/>
      <c r="I37" s="6">
        <f t="shared" ref="I37" si="6">C37-E37</f>
        <v>2</v>
      </c>
    </row>
    <row r="38" spans="1:9" ht="38.25" thickBot="1" x14ac:dyDescent="0.3">
      <c r="A38" s="8"/>
      <c r="B38" s="4" t="s">
        <v>84</v>
      </c>
      <c r="C38" s="6">
        <v>2</v>
      </c>
      <c r="D38" s="18">
        <f t="shared" si="5"/>
        <v>2</v>
      </c>
      <c r="E38" s="6"/>
      <c r="F38" s="6"/>
      <c r="G38" s="6"/>
      <c r="H38" s="6"/>
      <c r="I38" s="6"/>
    </row>
    <row r="39" spans="1:9" ht="19.5" thickBot="1" x14ac:dyDescent="0.3">
      <c r="A39" s="8"/>
      <c r="B39" s="4" t="s">
        <v>70</v>
      </c>
      <c r="C39" s="6">
        <v>2</v>
      </c>
      <c r="D39" s="18">
        <f t="shared" si="5"/>
        <v>2</v>
      </c>
      <c r="E39" s="6"/>
      <c r="F39" s="6"/>
      <c r="H39" s="6"/>
      <c r="I39" s="6"/>
    </row>
    <row r="40" spans="1:9" ht="19.5" thickBot="1" x14ac:dyDescent="0.3">
      <c r="A40" s="8"/>
      <c r="B40" s="4" t="s">
        <v>79</v>
      </c>
      <c r="C40" s="6">
        <v>2</v>
      </c>
      <c r="D40" s="18">
        <f t="shared" si="5"/>
        <v>2</v>
      </c>
      <c r="E40" s="6"/>
      <c r="F40" s="6"/>
      <c r="G40" s="6"/>
      <c r="H40" s="6"/>
      <c r="I40" s="6"/>
    </row>
    <row r="41" spans="1:9" ht="19.5" thickBot="1" x14ac:dyDescent="0.3">
      <c r="A41" s="8"/>
      <c r="B41" s="58" t="s">
        <v>90</v>
      </c>
      <c r="C41" s="27">
        <v>2</v>
      </c>
      <c r="D41" s="18">
        <f t="shared" si="5"/>
        <v>2</v>
      </c>
      <c r="E41" s="6"/>
      <c r="F41" s="6"/>
      <c r="G41" s="6"/>
      <c r="H41" s="6"/>
      <c r="I41" s="6"/>
    </row>
    <row r="42" spans="1:9" ht="19.5" thickBot="1" x14ac:dyDescent="0.3">
      <c r="A42" s="8"/>
      <c r="B42" s="4" t="s">
        <v>69</v>
      </c>
      <c r="C42" s="27">
        <v>2</v>
      </c>
      <c r="D42" s="18">
        <f>IF(C42=0,"",VALUE(LEFT(C42,1)))</f>
        <v>2</v>
      </c>
      <c r="E42" s="6"/>
      <c r="F42" s="6"/>
      <c r="G42" s="6"/>
      <c r="H42" s="6"/>
      <c r="I42" s="6"/>
    </row>
    <row r="43" spans="1:9" ht="19.5" thickBot="1" x14ac:dyDescent="0.3">
      <c r="A43" s="8"/>
      <c r="B43" s="58" t="s">
        <v>91</v>
      </c>
      <c r="C43" s="27">
        <v>2</v>
      </c>
      <c r="D43" s="18">
        <f>IF(C43=0,"",VALUE(LEFT(C43,1)))</f>
        <v>2</v>
      </c>
      <c r="E43" s="6"/>
      <c r="F43" s="6"/>
      <c r="G43" s="6"/>
      <c r="H43" s="6"/>
      <c r="I43" s="6"/>
    </row>
    <row r="44" spans="1:9" ht="19.5" thickBot="1" x14ac:dyDescent="0.3">
      <c r="A44" s="8"/>
      <c r="B44" s="4"/>
      <c r="C44" s="6"/>
      <c r="D44" s="18" t="str">
        <f t="shared" si="5"/>
        <v/>
      </c>
      <c r="E44" s="6"/>
      <c r="F44" s="6"/>
      <c r="G44" s="6"/>
      <c r="H44" s="6"/>
      <c r="I44" s="6"/>
    </row>
    <row r="45" spans="1:9" ht="19.5" thickBot="1" x14ac:dyDescent="0.3">
      <c r="A45" s="8"/>
      <c r="C45" s="6"/>
      <c r="D45" s="18" t="str">
        <f t="shared" si="5"/>
        <v/>
      </c>
      <c r="E45" s="6"/>
      <c r="F45" s="6"/>
      <c r="G45" s="6"/>
      <c r="H45" s="6"/>
      <c r="I45" s="6"/>
    </row>
    <row r="46" spans="1:9" ht="19.5" thickBot="1" x14ac:dyDescent="0.3">
      <c r="A46" s="8"/>
      <c r="B46" s="4"/>
      <c r="C46" s="6"/>
      <c r="D46" s="18" t="str">
        <f t="shared" si="5"/>
        <v/>
      </c>
      <c r="E46" s="6"/>
      <c r="F46" s="6"/>
      <c r="G46" s="6"/>
      <c r="H46" s="6"/>
      <c r="I46" s="6"/>
    </row>
    <row r="47" spans="1:9" ht="19.5" thickBot="1" x14ac:dyDescent="0.3">
      <c r="A47" s="8"/>
      <c r="B47" s="4"/>
      <c r="C47" s="6"/>
      <c r="D47" s="18" t="str">
        <f t="shared" si="5"/>
        <v/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18" t="str">
        <f t="shared" si="5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5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5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5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5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5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5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5"/>
        <v/>
      </c>
      <c r="E55" s="6"/>
      <c r="F55" s="6"/>
      <c r="G55" s="6"/>
      <c r="H55" s="6"/>
      <c r="I55" s="6"/>
    </row>
    <row r="56" spans="1:9" ht="33.75" thickBot="1" x14ac:dyDescent="0.3">
      <c r="A56" s="8" t="s">
        <v>45</v>
      </c>
      <c r="B56" s="59" t="s">
        <v>36</v>
      </c>
      <c r="C56" s="3">
        <f>D56</f>
        <v>24</v>
      </c>
      <c r="D56" s="3">
        <f>SUM(D57:D80)</f>
        <v>24</v>
      </c>
      <c r="E56" s="3">
        <f t="shared" ref="E56:H56" si="7">SUM(E57:E80)</f>
        <v>0</v>
      </c>
      <c r="F56" s="3">
        <f t="shared" si="7"/>
        <v>0</v>
      </c>
      <c r="G56" s="3">
        <f>SUM(G57:G80)</f>
        <v>0</v>
      </c>
      <c r="H56" s="3">
        <f t="shared" si="7"/>
        <v>0</v>
      </c>
      <c r="I56" s="3"/>
    </row>
    <row r="57" spans="1:9" ht="19.5" thickBot="1" x14ac:dyDescent="0.3">
      <c r="A57" s="10"/>
      <c r="B57" s="62" t="s">
        <v>75</v>
      </c>
      <c r="C57" s="6">
        <v>2</v>
      </c>
      <c r="D57" s="18">
        <f t="shared" ref="D57:D80" si="8">IF(C57=0,"",VALUE(LEFT(C57,1)))</f>
        <v>2</v>
      </c>
      <c r="E57" s="6"/>
      <c r="F57" s="6"/>
      <c r="G57" s="4"/>
      <c r="H57" s="6"/>
      <c r="I57" s="6"/>
    </row>
    <row r="58" spans="1:9" ht="19.5" thickBot="1" x14ac:dyDescent="0.3">
      <c r="A58" s="10"/>
      <c r="B58" s="62" t="s">
        <v>103</v>
      </c>
      <c r="C58" s="6">
        <v>2</v>
      </c>
      <c r="D58" s="18">
        <f t="shared" si="8"/>
        <v>2</v>
      </c>
      <c r="E58" s="6"/>
      <c r="F58" s="6"/>
      <c r="G58" s="4"/>
      <c r="H58" s="6"/>
      <c r="I58" s="6"/>
    </row>
    <row r="59" spans="1:9" ht="19.5" thickBot="1" x14ac:dyDescent="0.3">
      <c r="A59" s="10"/>
      <c r="B59" s="62" t="s">
        <v>106</v>
      </c>
      <c r="C59" s="6">
        <v>2</v>
      </c>
      <c r="D59" s="18">
        <f t="shared" si="8"/>
        <v>2</v>
      </c>
      <c r="E59" s="6"/>
      <c r="F59" s="6"/>
      <c r="G59" s="4"/>
      <c r="H59" s="6"/>
      <c r="I59" s="6"/>
    </row>
    <row r="60" spans="1:9" ht="19.5" customHeight="1" thickBot="1" x14ac:dyDescent="0.3">
      <c r="A60" s="10"/>
      <c r="B60" s="62" t="s">
        <v>76</v>
      </c>
      <c r="C60" s="6">
        <v>2</v>
      </c>
      <c r="D60" s="18">
        <f t="shared" si="8"/>
        <v>2</v>
      </c>
      <c r="E60" s="6"/>
      <c r="F60" s="6"/>
      <c r="G60" s="4"/>
      <c r="H60" s="6"/>
      <c r="I60" s="6"/>
    </row>
    <row r="61" spans="1:9" ht="19.5" thickBot="1" x14ac:dyDescent="0.3">
      <c r="A61" s="10"/>
      <c r="B61" s="62" t="s">
        <v>77</v>
      </c>
      <c r="C61" s="6">
        <v>2</v>
      </c>
      <c r="D61" s="18">
        <f t="shared" si="8"/>
        <v>2</v>
      </c>
      <c r="E61" s="6"/>
      <c r="F61" s="6"/>
      <c r="G61" s="4"/>
      <c r="H61" s="6"/>
      <c r="I61" s="6"/>
    </row>
    <row r="62" spans="1:9" ht="19.5" thickBot="1" x14ac:dyDescent="0.3">
      <c r="A62" s="10"/>
      <c r="B62" s="62" t="s">
        <v>108</v>
      </c>
      <c r="C62" s="6">
        <v>2</v>
      </c>
      <c r="D62" s="18">
        <f t="shared" si="8"/>
        <v>2</v>
      </c>
      <c r="E62" s="6"/>
      <c r="F62" s="6"/>
      <c r="G62" s="4"/>
      <c r="H62" s="6"/>
      <c r="I62" s="6"/>
    </row>
    <row r="63" spans="1:9" ht="19.5" thickBot="1" x14ac:dyDescent="0.3">
      <c r="A63" s="10"/>
      <c r="B63" s="62" t="s">
        <v>105</v>
      </c>
      <c r="C63" s="6">
        <v>2</v>
      </c>
      <c r="D63" s="18">
        <f t="shared" si="8"/>
        <v>2</v>
      </c>
      <c r="E63" s="6"/>
      <c r="F63" s="6"/>
      <c r="G63" s="4"/>
      <c r="H63" s="6"/>
      <c r="I63" s="6"/>
    </row>
    <row r="64" spans="1:9" ht="19.5" thickBot="1" x14ac:dyDescent="0.3">
      <c r="A64" s="10"/>
      <c r="B64" s="62" t="s">
        <v>107</v>
      </c>
      <c r="C64" s="6">
        <v>3</v>
      </c>
      <c r="D64" s="18">
        <f t="shared" si="8"/>
        <v>3</v>
      </c>
      <c r="E64" s="6"/>
      <c r="F64" s="6"/>
      <c r="G64" s="4"/>
      <c r="H64" s="6"/>
      <c r="I64" s="6"/>
    </row>
    <row r="65" spans="1:9" ht="19.5" thickBot="1" x14ac:dyDescent="0.3">
      <c r="A65" s="10"/>
      <c r="B65" s="60"/>
      <c r="C65" s="6"/>
      <c r="D65" s="18" t="str">
        <f>IF(C65=0,"",VALUE(LEFT(C65,1)))</f>
        <v/>
      </c>
      <c r="E65" s="6"/>
      <c r="F65" s="6"/>
      <c r="G65" s="4"/>
      <c r="H65" s="6"/>
      <c r="I65" s="6"/>
    </row>
    <row r="66" spans="1:9" ht="19.5" thickBot="1" x14ac:dyDescent="0.3">
      <c r="A66" s="10"/>
      <c r="B66" s="60"/>
      <c r="C66" s="6"/>
      <c r="D66" s="18" t="str">
        <f>IF(C66=0,"",VALUE(LEFT(C66,1)))</f>
        <v/>
      </c>
      <c r="E66" s="6"/>
      <c r="F66" s="6"/>
      <c r="G66" s="58"/>
      <c r="H66" s="6"/>
      <c r="I66" s="6"/>
    </row>
    <row r="67" spans="1:9" ht="19.5" thickBot="1" x14ac:dyDescent="0.3">
      <c r="A67" s="10"/>
      <c r="B67" s="61"/>
      <c r="C67" s="6"/>
      <c r="D67" s="18" t="str">
        <f t="shared" si="8"/>
        <v/>
      </c>
      <c r="E67" s="6"/>
      <c r="F67" s="6"/>
      <c r="G67" s="6"/>
      <c r="H67" s="6"/>
      <c r="I67" s="6"/>
    </row>
    <row r="68" spans="1:9" ht="19.5" thickBot="1" x14ac:dyDescent="0.3">
      <c r="A68" s="8"/>
      <c r="B68" s="4"/>
      <c r="C68" s="6"/>
      <c r="D68" s="18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8"/>
      <c r="B72" s="4"/>
      <c r="C72" s="6"/>
      <c r="D72" s="18" t="str">
        <f t="shared" si="8"/>
        <v/>
      </c>
      <c r="E72" s="6"/>
      <c r="F72" s="6"/>
      <c r="G72" s="6"/>
      <c r="H72" s="6"/>
      <c r="I72" s="6"/>
    </row>
    <row r="73" spans="1:9" ht="19.5" thickBot="1" x14ac:dyDescent="0.3">
      <c r="A73" s="8"/>
      <c r="B73" s="4"/>
      <c r="C73" s="6"/>
      <c r="D73" s="18" t="str">
        <f t="shared" si="8"/>
        <v/>
      </c>
      <c r="E73" s="6"/>
      <c r="F73" s="6"/>
      <c r="G73" s="6"/>
      <c r="H73" s="6"/>
      <c r="I73" s="6"/>
    </row>
    <row r="74" spans="1:9" ht="19.5" thickBot="1" x14ac:dyDescent="0.3">
      <c r="A74" s="8"/>
      <c r="B74" s="4"/>
      <c r="C74" s="6"/>
      <c r="D74" s="18" t="str">
        <f t="shared" si="8"/>
        <v/>
      </c>
      <c r="E74" s="6"/>
      <c r="F74" s="6"/>
      <c r="G74" s="6"/>
      <c r="H74" s="6"/>
      <c r="I74" s="6"/>
    </row>
    <row r="75" spans="1:9" ht="19.5" thickBot="1" x14ac:dyDescent="0.3">
      <c r="A75" s="8"/>
      <c r="B75" s="4"/>
      <c r="C75" s="6"/>
      <c r="D75" s="18" t="str">
        <f t="shared" si="8"/>
        <v/>
      </c>
      <c r="E75" s="6"/>
      <c r="F75" s="6"/>
      <c r="G75" s="6"/>
      <c r="H75" s="6"/>
      <c r="I75" s="6"/>
    </row>
    <row r="76" spans="1:9" ht="19.5" thickBot="1" x14ac:dyDescent="0.3">
      <c r="A76" s="8"/>
      <c r="B76" s="4"/>
      <c r="C76" s="6"/>
      <c r="D76" s="18" t="str">
        <f t="shared" si="8"/>
        <v/>
      </c>
      <c r="E76" s="6"/>
      <c r="F76" s="6"/>
      <c r="G76" s="6"/>
      <c r="H76" s="6"/>
      <c r="I76" s="6"/>
    </row>
    <row r="77" spans="1:9" ht="19.5" thickBot="1" x14ac:dyDescent="0.3">
      <c r="A77" s="8"/>
      <c r="B77" s="4"/>
      <c r="C77" s="6"/>
      <c r="D77" s="18" t="str">
        <f t="shared" si="8"/>
        <v/>
      </c>
      <c r="E77" s="6"/>
      <c r="F77" s="6"/>
      <c r="G77" s="6"/>
      <c r="H77" s="6"/>
      <c r="I77" s="6"/>
    </row>
    <row r="78" spans="1:9" ht="19.5" thickBot="1" x14ac:dyDescent="0.3">
      <c r="A78" s="8"/>
      <c r="B78" s="4"/>
      <c r="C78" s="6"/>
      <c r="D78" s="18" t="str">
        <f t="shared" si="8"/>
        <v/>
      </c>
      <c r="E78" s="6"/>
      <c r="F78" s="6"/>
      <c r="G78" s="6"/>
      <c r="H78" s="6"/>
      <c r="I78" s="6"/>
    </row>
    <row r="79" spans="1:9" ht="19.5" thickBot="1" x14ac:dyDescent="0.3">
      <c r="A79" s="8"/>
      <c r="B79" s="11" t="s">
        <v>63</v>
      </c>
      <c r="C79" s="14">
        <v>1</v>
      </c>
      <c r="D79" s="18">
        <f t="shared" si="8"/>
        <v>1</v>
      </c>
      <c r="E79" s="6"/>
      <c r="F79" s="6"/>
      <c r="G79" s="6"/>
      <c r="H79" s="6"/>
      <c r="I79" s="6"/>
    </row>
    <row r="80" spans="1:9" ht="19.5" thickBot="1" x14ac:dyDescent="0.3">
      <c r="A80" s="8"/>
      <c r="B80" s="12" t="s">
        <v>64</v>
      </c>
      <c r="C80" s="16">
        <v>6</v>
      </c>
      <c r="D80" s="18">
        <f t="shared" si="8"/>
        <v>6</v>
      </c>
      <c r="E80" s="6"/>
      <c r="F80" s="6"/>
      <c r="G80" s="6"/>
      <c r="H80" s="6"/>
      <c r="I80" s="6"/>
    </row>
    <row r="81" spans="1:9" ht="38.25" thickBot="1" x14ac:dyDescent="0.3">
      <c r="A81" s="8" t="s">
        <v>46</v>
      </c>
      <c r="B81" s="4" t="s">
        <v>37</v>
      </c>
      <c r="C81" s="3">
        <f>D81</f>
        <v>4</v>
      </c>
      <c r="D81" s="3">
        <f>SUM(D82:D89)</f>
        <v>4</v>
      </c>
      <c r="E81" s="3">
        <f t="shared" ref="E81:H81" si="9">SUM(E82:E89)</f>
        <v>0</v>
      </c>
      <c r="F81" s="3">
        <f t="shared" si="9"/>
        <v>0</v>
      </c>
      <c r="G81" s="3">
        <f t="shared" si="9"/>
        <v>0</v>
      </c>
      <c r="H81" s="3">
        <f t="shared" si="9"/>
        <v>0</v>
      </c>
      <c r="I81" s="3"/>
    </row>
    <row r="82" spans="1:9" ht="19.5" thickBot="1" x14ac:dyDescent="0.3">
      <c r="A82" s="8"/>
      <c r="B82" s="4" t="s">
        <v>73</v>
      </c>
      <c r="C82" s="6">
        <v>2</v>
      </c>
      <c r="D82" s="18">
        <f t="shared" ref="D82:D89" si="10">IF(C82=0,"",VALUE(LEFT(C82,1)))</f>
        <v>2</v>
      </c>
      <c r="E82" s="6"/>
      <c r="F82" s="6"/>
      <c r="G82" s="6"/>
      <c r="H82" s="6"/>
      <c r="I82" s="6"/>
    </row>
    <row r="83" spans="1:9" ht="19.5" thickBot="1" x14ac:dyDescent="0.3">
      <c r="A83" s="8"/>
      <c r="B83" s="4" t="s">
        <v>74</v>
      </c>
      <c r="C83" s="6">
        <v>2</v>
      </c>
      <c r="D83" s="18">
        <f t="shared" si="10"/>
        <v>2</v>
      </c>
      <c r="E83" s="6"/>
      <c r="F83" s="6"/>
      <c r="G83" s="6"/>
      <c r="H83" s="6"/>
      <c r="I83" s="6"/>
    </row>
    <row r="84" spans="1:9" ht="19.5" thickBot="1" x14ac:dyDescent="0.3">
      <c r="A84" s="8"/>
      <c r="B84" s="4"/>
      <c r="C84" s="6"/>
      <c r="D84" s="18" t="str">
        <f t="shared" si="10"/>
        <v/>
      </c>
      <c r="E84" s="6"/>
      <c r="F84" s="6"/>
      <c r="G84" s="6"/>
      <c r="H84" s="6"/>
      <c r="I84" s="6"/>
    </row>
    <row r="85" spans="1:9" ht="19.5" thickBot="1" x14ac:dyDescent="0.3">
      <c r="A85" s="8"/>
      <c r="B85" s="4"/>
      <c r="C85" s="6"/>
      <c r="D85" s="18" t="str">
        <f t="shared" si="10"/>
        <v/>
      </c>
      <c r="E85" s="6"/>
      <c r="F85" s="6"/>
      <c r="G85" s="6"/>
      <c r="H85" s="6"/>
      <c r="I85" s="6">
        <f t="shared" ref="I85" si="11">C85-E85</f>
        <v>0</v>
      </c>
    </row>
    <row r="86" spans="1:9" ht="19.5" thickBot="1" x14ac:dyDescent="0.3">
      <c r="A86" s="8"/>
      <c r="B86" s="4"/>
      <c r="C86" s="6"/>
      <c r="D86" s="18" t="str">
        <f t="shared" si="10"/>
        <v/>
      </c>
      <c r="E86" s="6"/>
      <c r="F86" s="6"/>
      <c r="G86" s="6"/>
      <c r="H86" s="6"/>
      <c r="I86" s="6"/>
    </row>
    <row r="87" spans="1:9" ht="19.5" thickBot="1" x14ac:dyDescent="0.3">
      <c r="A87" s="8"/>
      <c r="B87" s="4"/>
      <c r="C87" s="6"/>
      <c r="D87" s="18" t="str">
        <f t="shared" si="10"/>
        <v/>
      </c>
      <c r="E87" s="6"/>
      <c r="F87" s="6"/>
      <c r="G87" s="6"/>
      <c r="H87" s="6"/>
      <c r="I87" s="6"/>
    </row>
    <row r="88" spans="1:9" ht="19.5" thickBot="1" x14ac:dyDescent="0.3">
      <c r="A88" s="8"/>
      <c r="B88" s="4"/>
      <c r="C88" s="6"/>
      <c r="D88" s="18" t="str">
        <f t="shared" si="10"/>
        <v/>
      </c>
      <c r="E88" s="6"/>
      <c r="F88" s="6"/>
      <c r="G88" s="6"/>
      <c r="H88" s="6"/>
      <c r="I88" s="6"/>
    </row>
    <row r="89" spans="1:9" ht="19.5" thickBot="1" x14ac:dyDescent="0.3">
      <c r="A89" s="8"/>
      <c r="B89" s="4"/>
      <c r="C89" s="6"/>
      <c r="D89" s="18" t="str">
        <f t="shared" si="10"/>
        <v/>
      </c>
      <c r="E89" s="6"/>
      <c r="F89" s="6"/>
      <c r="G89" s="6"/>
      <c r="H89" s="6"/>
      <c r="I89" s="6"/>
    </row>
    <row r="90" spans="1:9" ht="19.5" thickBot="1" x14ac:dyDescent="0.3">
      <c r="A90" s="10"/>
      <c r="B90" s="5" t="s">
        <v>10</v>
      </c>
      <c r="C90" s="3">
        <f>SUM(C8,C26,C35,C56,C81)</f>
        <v>139</v>
      </c>
      <c r="D90" s="3">
        <f>SUM(D8,D26,D35,D56,D81)</f>
        <v>139</v>
      </c>
      <c r="E90" s="3">
        <f t="shared" ref="E90:H90" si="12">SUM(E26,E35,E56,E81)</f>
        <v>390</v>
      </c>
      <c r="F90" s="3">
        <f t="shared" si="12"/>
        <v>0</v>
      </c>
      <c r="G90" s="3">
        <f t="shared" si="12"/>
        <v>0</v>
      </c>
      <c r="H90" s="3">
        <f t="shared" si="12"/>
        <v>0</v>
      </c>
      <c r="I90" s="3"/>
    </row>
    <row r="91" spans="1:9" ht="18.75" x14ac:dyDescent="0.25">
      <c r="A91" s="1"/>
      <c r="B91" t="s">
        <v>34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HNM</cp:lastModifiedBy>
  <cp:lastPrinted>2015-06-13T03:14:28Z</cp:lastPrinted>
  <dcterms:created xsi:type="dcterms:W3CDTF">2015-06-12T14:00:58Z</dcterms:created>
  <dcterms:modified xsi:type="dcterms:W3CDTF">2017-03-26T21:14:23Z</dcterms:modified>
</cp:coreProperties>
</file>